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0D7C2FFF-F360-4CB5-A933-534E7E8E9F48}" xr6:coauthVersionLast="47" xr6:coauthVersionMax="47" xr10:uidLastSave="{00000000-0000-0000-0000-000000000000}"/>
  <bookViews>
    <workbookView xWindow="26940" yWindow="420" windowWidth="21855" windowHeight="13230" tabRatio="780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H11" i="19" l="1"/>
  <c r="H15" i="19" s="1"/>
  <c r="H26" i="19"/>
  <c r="H39" i="19"/>
  <c r="H52" i="19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" i="7"/>
  <c r="H53" i="19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F12" i="21"/>
  <c r="E12" i="21"/>
  <c r="E38" i="21" s="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F38" i="21" l="1"/>
  <c r="K40" i="21"/>
  <c r="G53" i="13"/>
  <c r="G57" i="13" s="1"/>
  <c r="H57" i="13" s="1"/>
  <c r="H18" i="16" s="1"/>
  <c r="F18" i="16"/>
  <c r="G53" i="20"/>
  <c r="G57" i="20" s="1"/>
  <c r="H57" i="20" s="1"/>
  <c r="N11" i="9" s="1"/>
  <c r="G53" i="10"/>
  <c r="G57" i="10" s="1"/>
  <c r="H57" i="10" s="1"/>
  <c r="N16" i="5" s="1"/>
  <c r="H39" i="10"/>
  <c r="H39" i="20"/>
  <c r="H26" i="13"/>
  <c r="H39" i="13"/>
  <c r="G18" i="16"/>
  <c r="H11" i="13"/>
  <c r="H15" i="13" s="1"/>
  <c r="H52" i="13"/>
  <c r="H11" i="20"/>
  <c r="H15" i="20" s="1"/>
  <c r="H26" i="20"/>
  <c r="H52" i="20"/>
  <c r="H11" i="10"/>
  <c r="H15" i="10" s="1"/>
  <c r="H26" i="10"/>
  <c r="H52" i="10"/>
  <c r="K36" i="21"/>
  <c r="K38" i="21"/>
  <c r="K46" i="21" l="1"/>
  <c r="E18" i="16"/>
  <c r="H53" i="13"/>
  <c r="N24" i="9"/>
  <c r="N10" i="9"/>
  <c r="N22" i="9"/>
  <c r="N21" i="9"/>
  <c r="N27" i="9"/>
  <c r="N2" i="9"/>
  <c r="N26" i="9"/>
  <c r="N17" i="9"/>
  <c r="N16" i="9"/>
  <c r="N15" i="9"/>
  <c r="N18" i="9"/>
  <c r="N9" i="9"/>
  <c r="N12" i="9"/>
  <c r="N7" i="9"/>
  <c r="N20" i="9"/>
  <c r="N14" i="9"/>
  <c r="N5" i="9"/>
  <c r="N8" i="9"/>
  <c r="N25" i="9"/>
  <c r="N23" i="9"/>
  <c r="N3" i="9"/>
  <c r="N4" i="9"/>
  <c r="N13" i="9"/>
  <c r="N19" i="9"/>
  <c r="N6" i="9"/>
  <c r="N10" i="5"/>
  <c r="N9" i="5"/>
  <c r="N24" i="5"/>
  <c r="N23" i="5"/>
  <c r="N22" i="5"/>
  <c r="N6" i="5"/>
  <c r="N21" i="5"/>
  <c r="N5" i="5"/>
  <c r="N20" i="5"/>
  <c r="N3" i="5"/>
  <c r="N14" i="5"/>
  <c r="N7" i="5"/>
  <c r="N13" i="5"/>
  <c r="N2" i="5"/>
  <c r="N8" i="5"/>
  <c r="N26" i="5"/>
  <c r="N25" i="5"/>
  <c r="N4" i="5"/>
  <c r="N15" i="5"/>
  <c r="N18" i="5"/>
  <c r="N19" i="5"/>
  <c r="N17" i="5"/>
  <c r="N27" i="5"/>
  <c r="N12" i="5"/>
  <c r="N11" i="5"/>
  <c r="H53" i="20"/>
  <c r="H53" i="10"/>
  <c r="I20" i="7"/>
  <c r="I21" i="7"/>
  <c r="I22" i="7"/>
  <c r="I23" i="7"/>
  <c r="I24" i="7"/>
  <c r="I25" i="7"/>
  <c r="I26" i="7"/>
  <c r="I27" i="7"/>
  <c r="E23" i="18" l="1"/>
  <c r="G23" i="18"/>
  <c r="F23" i="18"/>
  <c r="H12" i="16"/>
  <c r="I27" i="5"/>
  <c r="I26" i="5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L17" i="5" s="1"/>
  <c r="I16" i="5"/>
  <c r="J16" i="5" s="1"/>
  <c r="I15" i="5"/>
  <c r="J15" i="5" s="1"/>
  <c r="L15" i="5" s="1"/>
  <c r="I14" i="5"/>
  <c r="J14" i="5" s="1"/>
  <c r="I13" i="5"/>
  <c r="J13" i="5" s="1"/>
  <c r="M13" i="5" s="1"/>
  <c r="I12" i="5"/>
  <c r="J12" i="5" s="1"/>
  <c r="I11" i="5"/>
  <c r="J11" i="5" s="1"/>
  <c r="I10" i="5"/>
  <c r="J10" i="5" s="1"/>
  <c r="M10" i="5" s="1"/>
  <c r="I9" i="5"/>
  <c r="J9" i="5" s="1"/>
  <c r="I8" i="5"/>
  <c r="J8" i="5" s="1"/>
  <c r="M8" i="5" s="1"/>
  <c r="I7" i="5"/>
  <c r="J7" i="5" s="1"/>
  <c r="I6" i="5"/>
  <c r="J6" i="5" s="1"/>
  <c r="M6" i="5" s="1"/>
  <c r="I5" i="5"/>
  <c r="J5" i="5" s="1"/>
  <c r="I4" i="5"/>
  <c r="J4" i="5" s="1"/>
  <c r="I3" i="5"/>
  <c r="J3" i="5" s="1"/>
  <c r="L3" i="5" s="1"/>
  <c r="I2" i="5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28" i="5"/>
  <c r="G28" i="9" l="1"/>
  <c r="D23" i="18"/>
  <c r="H23" i="18" s="1"/>
  <c r="G28" i="7"/>
  <c r="L18" i="5"/>
  <c r="M18" i="5"/>
  <c r="M19" i="5"/>
  <c r="L19" i="5"/>
  <c r="M16" i="5"/>
  <c r="L16" i="5"/>
  <c r="M14" i="5"/>
  <c r="L14" i="5"/>
  <c r="M15" i="5"/>
  <c r="M17" i="5"/>
  <c r="L13" i="5"/>
  <c r="L7" i="5"/>
  <c r="M7" i="5"/>
  <c r="L11" i="5"/>
  <c r="M11" i="5"/>
  <c r="M12" i="5"/>
  <c r="L12" i="5"/>
  <c r="L5" i="5"/>
  <c r="M5" i="5"/>
  <c r="L9" i="5"/>
  <c r="M9" i="5"/>
  <c r="L6" i="5"/>
  <c r="L8" i="5"/>
  <c r="L10" i="5"/>
  <c r="M4" i="5"/>
  <c r="L4" i="5"/>
  <c r="M3" i="5"/>
  <c r="J26" i="5"/>
  <c r="M26" i="5" s="1"/>
  <c r="M25" i="5"/>
  <c r="L25" i="5"/>
  <c r="M24" i="5"/>
  <c r="L24" i="5"/>
  <c r="L22" i="5"/>
  <c r="M22" i="5"/>
  <c r="M23" i="5"/>
  <c r="L23" i="5"/>
  <c r="L20" i="5"/>
  <c r="M20" i="5"/>
  <c r="M21" i="5"/>
  <c r="L21" i="5"/>
  <c r="H21" i="16" l="1"/>
  <c r="G18" i="18" s="1"/>
  <c r="L26" i="5"/>
  <c r="G12" i="16" l="1"/>
  <c r="F12" i="16"/>
  <c r="E12" i="16"/>
  <c r="E21" i="16" l="1"/>
  <c r="F21" i="16"/>
  <c r="G21" i="16"/>
  <c r="I12" i="16"/>
  <c r="I9" i="16" l="1"/>
  <c r="E18" i="18" l="1"/>
  <c r="F18" i="18"/>
  <c r="D18" i="18" l="1"/>
  <c r="H18" i="18" s="1"/>
  <c r="I21" i="16"/>
  <c r="J27" i="9" l="1"/>
  <c r="J25" i="9"/>
  <c r="J23" i="9"/>
  <c r="J21" i="9"/>
  <c r="J19" i="9"/>
  <c r="J17" i="9"/>
  <c r="M17" i="9" s="1"/>
  <c r="J15" i="9"/>
  <c r="J13" i="9"/>
  <c r="M13" i="9" s="1"/>
  <c r="J11" i="9"/>
  <c r="J9" i="9"/>
  <c r="J7" i="9"/>
  <c r="M7" i="9" s="1"/>
  <c r="J5" i="9"/>
  <c r="M5" i="9" s="1"/>
  <c r="J2" i="9"/>
  <c r="M2" i="9" s="1"/>
  <c r="J26" i="9"/>
  <c r="J24" i="9"/>
  <c r="J22" i="9"/>
  <c r="J20" i="9"/>
  <c r="J18" i="9"/>
  <c r="M18" i="9" s="1"/>
  <c r="J16" i="9"/>
  <c r="J14" i="9"/>
  <c r="J12" i="9"/>
  <c r="M12" i="9" s="1"/>
  <c r="J10" i="9"/>
  <c r="J8" i="9"/>
  <c r="M8" i="9" s="1"/>
  <c r="J6" i="9"/>
  <c r="J4" i="9"/>
  <c r="M4" i="9" s="1"/>
  <c r="L21" i="9" l="1"/>
  <c r="M21" i="9"/>
  <c r="Q21" i="9" s="1"/>
  <c r="L25" i="9"/>
  <c r="M25" i="9"/>
  <c r="Q25" i="9" s="1"/>
  <c r="L27" i="9"/>
  <c r="M27" i="9"/>
  <c r="Q27" i="9" s="1"/>
  <c r="M6" i="9"/>
  <c r="Q6" i="9" s="1"/>
  <c r="M10" i="9"/>
  <c r="Q10" i="9" s="1"/>
  <c r="M14" i="9"/>
  <c r="Q14" i="9" s="1"/>
  <c r="M16" i="9"/>
  <c r="Q16" i="9" s="1"/>
  <c r="L20" i="9"/>
  <c r="M20" i="9"/>
  <c r="Q20" i="9" s="1"/>
  <c r="L22" i="9"/>
  <c r="M22" i="9"/>
  <c r="Q22" i="9" s="1"/>
  <c r="L24" i="9"/>
  <c r="M24" i="9"/>
  <c r="Q24" i="9" s="1"/>
  <c r="L26" i="9"/>
  <c r="M26" i="9"/>
  <c r="Q26" i="9" s="1"/>
  <c r="M9" i="9"/>
  <c r="Q9" i="9" s="1"/>
  <c r="M11" i="9"/>
  <c r="Q11" i="9" s="1"/>
  <c r="M15" i="9"/>
  <c r="Q15" i="9" s="1"/>
  <c r="L19" i="9"/>
  <c r="M19" i="9"/>
  <c r="Q19" i="9" s="1"/>
  <c r="L23" i="9"/>
  <c r="M23" i="9"/>
  <c r="Q5" i="9"/>
  <c r="Q7" i="9"/>
  <c r="Q13" i="9"/>
  <c r="Q17" i="9"/>
  <c r="Q4" i="9"/>
  <c r="Q8" i="9"/>
  <c r="Q12" i="9"/>
  <c r="Q18" i="9"/>
  <c r="O18" i="9"/>
  <c r="P18" i="9" s="1"/>
  <c r="O12" i="9"/>
  <c r="P12" i="9" s="1"/>
  <c r="O20" i="9"/>
  <c r="P20" i="9" s="1"/>
  <c r="O4" i="9"/>
  <c r="P4" i="9" s="1"/>
  <c r="O8" i="9"/>
  <c r="P8" i="9" s="1"/>
  <c r="O11" i="9"/>
  <c r="P11" i="9" s="1"/>
  <c r="O15" i="9"/>
  <c r="P15" i="9" s="1"/>
  <c r="O19" i="9"/>
  <c r="P19" i="9" s="1"/>
  <c r="O23" i="9"/>
  <c r="P23" i="9" s="1"/>
  <c r="O27" i="9"/>
  <c r="P27" i="9" s="1"/>
  <c r="O9" i="9"/>
  <c r="P9" i="9" s="1"/>
  <c r="O14" i="9"/>
  <c r="P14" i="9" s="1"/>
  <c r="O22" i="9"/>
  <c r="P22" i="9" s="1"/>
  <c r="Q2" i="9"/>
  <c r="O2" i="9"/>
  <c r="P2" i="9" s="1"/>
  <c r="O7" i="9"/>
  <c r="P7" i="9" s="1"/>
  <c r="O16" i="9"/>
  <c r="P16" i="9" s="1"/>
  <c r="O24" i="9"/>
  <c r="P24" i="9" s="1"/>
  <c r="O6" i="9"/>
  <c r="P6" i="9" s="1"/>
  <c r="O10" i="9"/>
  <c r="P10" i="9" s="1"/>
  <c r="O13" i="9"/>
  <c r="P13" i="9" s="1"/>
  <c r="O17" i="9"/>
  <c r="P17" i="9" s="1"/>
  <c r="O21" i="9"/>
  <c r="P21" i="9" s="1"/>
  <c r="O25" i="9"/>
  <c r="P25" i="9" s="1"/>
  <c r="O5" i="9"/>
  <c r="P5" i="9" s="1"/>
  <c r="O26" i="9"/>
  <c r="P26" i="9" s="1"/>
  <c r="L2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3" i="9"/>
  <c r="P24" i="5" l="1"/>
  <c r="O24" i="5" s="1"/>
  <c r="P22" i="5"/>
  <c r="O22" i="5" s="1"/>
  <c r="P20" i="5"/>
  <c r="O20" i="5" s="1"/>
  <c r="P18" i="5"/>
  <c r="O18" i="5" s="1"/>
  <c r="P16" i="5"/>
  <c r="O16" i="5" s="1"/>
  <c r="P12" i="5"/>
  <c r="O12" i="5" s="1"/>
  <c r="P10" i="5"/>
  <c r="O10" i="5" s="1"/>
  <c r="P8" i="5"/>
  <c r="O8" i="5" s="1"/>
  <c r="P6" i="5"/>
  <c r="O6" i="5" s="1"/>
  <c r="P4" i="5"/>
  <c r="O4" i="5" s="1"/>
  <c r="P26" i="5"/>
  <c r="O26" i="5" s="1"/>
  <c r="P21" i="5"/>
  <c r="O21" i="5" s="1"/>
  <c r="P19" i="5"/>
  <c r="O19" i="5" s="1"/>
  <c r="P15" i="5"/>
  <c r="O15" i="5" s="1"/>
  <c r="P11" i="5"/>
  <c r="O11" i="5" s="1"/>
  <c r="P7" i="5"/>
  <c r="O7" i="5" s="1"/>
  <c r="P14" i="5"/>
  <c r="O14" i="5" s="1"/>
  <c r="P25" i="5"/>
  <c r="O25" i="5" s="1"/>
  <c r="P23" i="5"/>
  <c r="O23" i="5" s="1"/>
  <c r="P13" i="5"/>
  <c r="O13" i="5" s="1"/>
  <c r="P5" i="5"/>
  <c r="O5" i="5" s="1"/>
  <c r="P17" i="5"/>
  <c r="O17" i="5" s="1"/>
  <c r="P9" i="5"/>
  <c r="O9" i="5" s="1"/>
  <c r="P3" i="5"/>
  <c r="O3" i="5" s="1"/>
  <c r="J27" i="7" l="1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27" i="5"/>
  <c r="J2" i="5"/>
  <c r="M20" i="7" l="1"/>
  <c r="Q20" i="7" s="1"/>
  <c r="O20" i="7"/>
  <c r="P20" i="7" s="1"/>
  <c r="L20" i="7"/>
  <c r="O24" i="7"/>
  <c r="P24" i="7" s="1"/>
  <c r="L24" i="7"/>
  <c r="M24" i="7"/>
  <c r="Q24" i="7" s="1"/>
  <c r="O21" i="7"/>
  <c r="P21" i="7" s="1"/>
  <c r="L21" i="7"/>
  <c r="M21" i="7"/>
  <c r="Q21" i="7" s="1"/>
  <c r="M26" i="7"/>
  <c r="Q26" i="7" s="1"/>
  <c r="O26" i="7"/>
  <c r="P26" i="7" s="1"/>
  <c r="L26" i="7"/>
  <c r="O25" i="7"/>
  <c r="P25" i="7" s="1"/>
  <c r="L25" i="7"/>
  <c r="M25" i="7"/>
  <c r="Q25" i="7" s="1"/>
  <c r="L22" i="7"/>
  <c r="M22" i="7"/>
  <c r="Q22" i="7" s="1"/>
  <c r="O22" i="7"/>
  <c r="P22" i="7" s="1"/>
  <c r="L23" i="7"/>
  <c r="M23" i="7"/>
  <c r="Q23" i="7" s="1"/>
  <c r="O23" i="7"/>
  <c r="P23" i="7" s="1"/>
  <c r="L27" i="7"/>
  <c r="M27" i="7"/>
  <c r="Q27" i="7" s="1"/>
  <c r="O27" i="7"/>
  <c r="P27" i="7" s="1"/>
  <c r="J28" i="5"/>
  <c r="M2" i="5"/>
  <c r="L27" i="5"/>
  <c r="M27" i="5"/>
  <c r="P27" i="5" s="1"/>
  <c r="O27" i="5" s="1"/>
  <c r="M2" i="7"/>
  <c r="Q2" i="7" s="1"/>
  <c r="O2" i="7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2" i="7"/>
  <c r="Q12" i="7" s="1"/>
  <c r="O12" i="7"/>
  <c r="P12" i="7" s="1"/>
  <c r="M14" i="7"/>
  <c r="Q14" i="7" s="1"/>
  <c r="O14" i="7"/>
  <c r="P14" i="7" s="1"/>
  <c r="M16" i="7"/>
  <c r="Q16" i="7" s="1"/>
  <c r="O16" i="7"/>
  <c r="P16" i="7" s="1"/>
  <c r="O18" i="7"/>
  <c r="P18" i="7" s="1"/>
  <c r="M18" i="7"/>
  <c r="Q18" i="7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1" i="7"/>
  <c r="M11" i="7"/>
  <c r="Q11" i="7" s="1"/>
  <c r="O11" i="7"/>
  <c r="P11" i="7" s="1"/>
  <c r="L13" i="7"/>
  <c r="M13" i="7"/>
  <c r="Q13" i="7" s="1"/>
  <c r="O13" i="7"/>
  <c r="P13" i="7" s="1"/>
  <c r="L15" i="7"/>
  <c r="M15" i="7"/>
  <c r="Q15" i="7" s="1"/>
  <c r="O15" i="7"/>
  <c r="P15" i="7" s="1"/>
  <c r="L17" i="7"/>
  <c r="M17" i="7"/>
  <c r="Q17" i="7" s="1"/>
  <c r="O17" i="7"/>
  <c r="P17" i="7" s="1"/>
  <c r="L19" i="7"/>
  <c r="M19" i="7"/>
  <c r="Q19" i="7" s="1"/>
  <c r="O19" i="7"/>
  <c r="P19" i="7" s="1"/>
  <c r="L16" i="7"/>
  <c r="L2" i="7"/>
  <c r="L5" i="7"/>
  <c r="L9" i="7"/>
  <c r="L7" i="7"/>
  <c r="L18" i="7"/>
  <c r="L14" i="7"/>
  <c r="L12" i="7"/>
  <c r="L2" i="5"/>
  <c r="L28" i="5" l="1"/>
  <c r="M28" i="5"/>
  <c r="J3" i="7"/>
  <c r="P2" i="7"/>
  <c r="J3" i="9"/>
  <c r="J28" i="9" s="1"/>
  <c r="P2" i="5"/>
  <c r="O2" i="5" s="1"/>
  <c r="P28" i="5" l="1"/>
  <c r="O28" i="5"/>
  <c r="M3" i="7"/>
  <c r="Q3" i="7" s="1"/>
  <c r="J28" i="7"/>
  <c r="O3" i="7"/>
  <c r="P3" i="7" s="1"/>
  <c r="L3" i="7"/>
  <c r="O3" i="9"/>
  <c r="O28" i="9" s="1"/>
  <c r="D13" i="18" s="1"/>
  <c r="M3" i="9"/>
  <c r="M28" i="9" s="1"/>
  <c r="L3" i="9"/>
  <c r="L28" i="9" s="1"/>
  <c r="G7" i="18" l="1"/>
  <c r="D7" i="18"/>
  <c r="G13" i="18"/>
  <c r="M28" i="7"/>
  <c r="P3" i="9"/>
  <c r="L28" i="7"/>
  <c r="Q28" i="7"/>
  <c r="O28" i="7"/>
  <c r="F13" i="18"/>
  <c r="E13" i="18"/>
  <c r="F7" i="18"/>
  <c r="E7" i="18"/>
  <c r="Q3" i="9"/>
  <c r="G10" i="18" l="1"/>
  <c r="D10" i="18"/>
  <c r="H13" i="18"/>
  <c r="H7" i="18"/>
  <c r="Q28" i="9"/>
  <c r="F10" i="18"/>
  <c r="E10" i="18"/>
  <c r="H10" i="18" l="1"/>
  <c r="H30" i="18" s="1"/>
  <c r="H32" i="18" s="1"/>
  <c r="H34" i="18" s="1"/>
</calcChain>
</file>

<file path=xl/sharedStrings.xml><?xml version="1.0" encoding="utf-8"?>
<sst xmlns="http://schemas.openxmlformats.org/spreadsheetml/2006/main" count="683" uniqueCount="209">
  <si>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</si>
  <si>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</si>
  <si>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</si>
  <si>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</si>
  <si>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</si>
  <si>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</si>
  <si>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</si>
  <si>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Treppenhäuser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</si>
  <si>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</si>
  <si>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</si>
  <si>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</si>
  <si>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</si>
  <si>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</si>
  <si>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</si>
  <si>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</si>
  <si>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Steinfliesen</t>
  </si>
  <si>
    <t>entfällt</t>
  </si>
  <si>
    <t>Etage</t>
  </si>
  <si>
    <t>Raum</t>
  </si>
  <si>
    <t>Raum-Nr.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</si>
  <si>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</si>
  <si>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</si>
  <si>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</si>
  <si>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</si>
  <si>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</si>
  <si>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</si>
  <si>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</si>
  <si>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</si>
  <si>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</si>
  <si>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</si>
  <si>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</si>
  <si>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</si>
  <si>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</si>
  <si>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</si>
  <si>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</si>
  <si>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</si>
  <si>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</si>
  <si>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</si>
  <si>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</si>
  <si>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</si>
  <si>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</si>
  <si>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</si>
  <si>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</si>
  <si>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</si>
  <si>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</si>
  <si>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</si>
  <si>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</si>
  <si>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</si>
  <si>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</si>
  <si>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</si>
  <si>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</si>
  <si>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</si>
  <si>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</si>
  <si>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</si>
  <si>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</si>
  <si>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</si>
  <si>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</si>
  <si>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</si>
  <si>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</si>
  <si>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</si>
  <si>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</si>
  <si>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</si>
  <si>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</si>
  <si>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</si>
  <si>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</si>
  <si>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</si>
  <si>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</si>
  <si>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</si>
  <si>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</si>
  <si>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</si>
  <si>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</si>
  <si>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</si>
  <si>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</si>
  <si>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</si>
  <si>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</si>
  <si>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</si>
  <si>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</si>
  <si>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</si>
  <si>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</si>
  <si>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</si>
  <si>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</si>
  <si>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</si>
  <si>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</si>
  <si>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</si>
  <si>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</si>
  <si>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</si>
  <si>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</si>
  <si>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</si>
  <si>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</si>
  <si>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</si>
  <si>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</si>
  <si>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</si>
  <si>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</si>
  <si>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</si>
  <si>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</si>
  <si>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</si>
  <si>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</si>
  <si>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</si>
  <si>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</si>
  <si>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</si>
  <si>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</si>
  <si>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</si>
  <si>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</si>
  <si>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</si>
  <si>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</si>
  <si>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</si>
  <si>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</si>
  <si>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</si>
  <si>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</si>
  <si>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</si>
  <si>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</si>
  <si>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</si>
  <si>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</si>
  <si>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</si>
  <si>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</si>
  <si>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</si>
  <si>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</si>
  <si>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</si>
  <si>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</si>
  <si>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</si>
  <si>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</si>
  <si>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</si>
  <si>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</si>
  <si>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</si>
  <si>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</si>
  <si>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</si>
  <si>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</si>
  <si>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</si>
  <si>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</si>
  <si>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</si>
  <si>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</si>
  <si>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</si>
  <si>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</si>
  <si>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</si>
  <si>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</si>
  <si>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</si>
  <si>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</si>
  <si>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</si>
  <si>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</si>
  <si>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</si>
  <si>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</si>
  <si>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</si>
  <si>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</si>
  <si>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</si>
  <si>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</si>
  <si>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</si>
  <si>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</si>
  <si>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</si>
  <si>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</si>
  <si>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</si>
  <si>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</si>
  <si>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</si>
  <si>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</si>
  <si>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</si>
  <si>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</si>
  <si>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</si>
  <si>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</si>
  <si>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OG</t>
  </si>
  <si>
    <t>Dusche Mädchen</t>
  </si>
  <si>
    <t>Dusche Jungen</t>
  </si>
  <si>
    <t>Geräteräume</t>
  </si>
  <si>
    <t>Lagerräume</t>
  </si>
  <si>
    <t>Sporthallen</t>
  </si>
  <si>
    <t>Umkleideräume</t>
  </si>
  <si>
    <t xml:space="preserve">Verkehrsflächen </t>
  </si>
  <si>
    <t>Bodenbelag</t>
  </si>
  <si>
    <t>Parkett</t>
  </si>
  <si>
    <t>Geräteraum 3</t>
  </si>
  <si>
    <t>Geräteraum 2</t>
  </si>
  <si>
    <t>Geräteraum 1</t>
  </si>
  <si>
    <t>Gasabsperrung</t>
  </si>
  <si>
    <t>Heizungsraum</t>
  </si>
  <si>
    <t>Abstellraum in Geräteraum 1</t>
  </si>
  <si>
    <t>Waschraum Jungen</t>
  </si>
  <si>
    <t>WC Jungen</t>
  </si>
  <si>
    <t>Dusche / WC Schiedsrichter</t>
  </si>
  <si>
    <t>Dusche / WC Sanitätsraum</t>
  </si>
  <si>
    <t>Waschraum Mädchen</t>
  </si>
  <si>
    <t>WC Mädchen</t>
  </si>
  <si>
    <t>Vorraum WC</t>
  </si>
  <si>
    <t>WC</t>
  </si>
  <si>
    <t>Sporthalle</t>
  </si>
  <si>
    <t>Treppenhaus</t>
  </si>
  <si>
    <t>Umkleide Jungen</t>
  </si>
  <si>
    <t>Schiedsrichterraum</t>
  </si>
  <si>
    <t>Umkleide Mädchen</t>
  </si>
  <si>
    <t>Treppenraum</t>
  </si>
  <si>
    <t>Eingang Jungen</t>
  </si>
  <si>
    <t>Eingang Mädchen</t>
  </si>
  <si>
    <t xml:space="preserve">Estrich  </t>
  </si>
  <si>
    <t>Estrich</t>
  </si>
  <si>
    <t>Stein</t>
  </si>
  <si>
    <t>Keine Reinigung bzw. auf Anforderung</t>
  </si>
  <si>
    <t>Arztraum</t>
  </si>
  <si>
    <t>DL</t>
  </si>
  <si>
    <t>Dienstleister</t>
  </si>
  <si>
    <t>Zwischensumme Pos. 2.1 bis 2.4</t>
  </si>
  <si>
    <t>SVS Auf</t>
  </si>
  <si>
    <t>Reinigungs-kosten       Jahr</t>
  </si>
  <si>
    <t>Reinigungs-kosten      Jahr</t>
  </si>
  <si>
    <t>Stunden    Jahr</t>
  </si>
  <si>
    <t>Stundenverrechnungssatz ZwR</t>
  </si>
  <si>
    <t>Stundenverrechnungssatz GrundR</t>
  </si>
  <si>
    <t xml:space="preserve">Aufsichtskosten </t>
  </si>
  <si>
    <t>Stundenverrechnungssatz Aufsicht</t>
  </si>
  <si>
    <t>Preis 2025</t>
  </si>
  <si>
    <t>Preis 2026</t>
  </si>
  <si>
    <t>Preis 2027</t>
  </si>
  <si>
    <t>Preis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</si>
</sst>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" fontId="3" fillId="0" borderId="1" xfId="0" applyNumberFormat="1" applyFont="1" applyBorder="1" applyAlignment="1" applyProtection="1">
      <alignment horizontal="center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10" fillId="0" borderId="0" xfId="0" applyNumberFormat="1" applyFont="1" applyProtection="1">
      <protection hidden="1"/>
    </xf>
    <xf numFmtId="2" fontId="11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5" customWidth="1"/>
    <col min="3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4" t="s">
        <v>17</v>
      </c>
      <c r="C1" s="52" t="s">
        <v>19</v>
      </c>
      <c r="D1" s="52" t="s">
        <v>18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11</v>
      </c>
      <c r="J1" s="52" t="s">
        <v>12</v>
      </c>
      <c r="K1" s="52" t="s">
        <v>5</v>
      </c>
      <c r="L1" s="52" t="s">
        <v>3</v>
      </c>
      <c r="M1" s="52" t="s">
        <v>200</v>
      </c>
      <c r="N1" s="52" t="s">
        <v>110</v>
      </c>
      <c r="O1" s="52" t="s">
        <v>13</v>
      </c>
      <c r="P1" s="52" t="s">
        <v>198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15">
        <v>1</v>
      </c>
      <c r="B2" s="109" t="s">
        <v>14</v>
      </c>
      <c r="C2" s="56"/>
      <c r="D2" s="110" t="s">
        <v>193</v>
      </c>
      <c r="E2" s="111" t="s">
        <v>6</v>
      </c>
      <c r="F2" s="110" t="s">
        <v>15</v>
      </c>
      <c r="G2" s="113">
        <v>11.1</v>
      </c>
      <c r="H2" s="60" t="s">
        <v>10</v>
      </c>
      <c r="I2" s="55">
        <f>VLOOKUP(H2,Reinigungstage!$A$6:$C$15,3,FALSE)</f>
        <v>190</v>
      </c>
      <c r="J2" s="59">
        <f>G2*I2</f>
        <v>2109</v>
      </c>
      <c r="K2" s="68"/>
      <c r="L2" s="61">
        <f>IF(J2&gt;0,IF(K2&gt;0,(G2/K2)*(1/24),0),0)</f>
        <v>0</v>
      </c>
      <c r="M2" s="59">
        <f>IF(J2&gt;0,IF(K2&gt;0,(J2/K2),0),0)</f>
        <v>0</v>
      </c>
      <c r="N2" s="62">
        <f>'SVS UR'!$H$57</f>
        <v>0</v>
      </c>
      <c r="O2" s="4">
        <f>P2/12</f>
        <v>0</v>
      </c>
      <c r="P2" s="62">
        <f t="shared" ref="P2:P27" si="0">M2*N2</f>
        <v>0</v>
      </c>
    </row>
    <row r="3" spans="1:32" x14ac:dyDescent="0.2">
      <c r="A3" s="115">
        <v>2</v>
      </c>
      <c r="B3" s="109" t="s">
        <v>14</v>
      </c>
      <c r="C3" s="56"/>
      <c r="D3" s="110" t="s">
        <v>170</v>
      </c>
      <c r="E3" s="112" t="s">
        <v>192</v>
      </c>
      <c r="F3" s="110" t="s">
        <v>189</v>
      </c>
      <c r="G3" s="113">
        <v>1.95</v>
      </c>
      <c r="H3" s="60" t="s">
        <v>16</v>
      </c>
      <c r="I3" s="55">
        <f>VLOOKUP(H3,Reinigungstage!$A$6:$C$15,3,FALSE)</f>
        <v>0</v>
      </c>
      <c r="J3" s="63">
        <f t="shared" ref="J3:J19" si="1">G3*I3</f>
        <v>0</v>
      </c>
      <c r="K3" s="68"/>
      <c r="L3" s="61">
        <f t="shared" ref="L3:L19" si="2">IF(J3&gt;0,IF(K3&gt;0,(G3/K3)*(1/24),0),0)</f>
        <v>0</v>
      </c>
      <c r="M3" s="59">
        <f t="shared" ref="M3:M19" si="3">IF(J3&gt;0,IF(K3&gt;0,(J3/K3),0),0)</f>
        <v>0</v>
      </c>
      <c r="N3" s="62">
        <f>'SVS UR'!$H$57</f>
        <v>0</v>
      </c>
      <c r="O3" s="4">
        <f t="shared" ref="O3:O27" si="4">P3/12</f>
        <v>0</v>
      </c>
      <c r="P3" s="62">
        <f t="shared" si="0"/>
        <v>0</v>
      </c>
    </row>
    <row r="4" spans="1:32" x14ac:dyDescent="0.2">
      <c r="A4" s="115">
        <v>3</v>
      </c>
      <c r="B4" s="109" t="s">
        <v>14</v>
      </c>
      <c r="C4" s="56"/>
      <c r="D4" s="110" t="s">
        <v>171</v>
      </c>
      <c r="E4" s="112" t="s">
        <v>192</v>
      </c>
      <c r="F4" s="110" t="s">
        <v>190</v>
      </c>
      <c r="G4" s="113">
        <v>43.99</v>
      </c>
      <c r="H4" s="60" t="s">
        <v>16</v>
      </c>
      <c r="I4" s="55">
        <f>VLOOKUP(H4,Reinigungstage!$A$6:$C$15,3,FALSE)</f>
        <v>0</v>
      </c>
      <c r="J4" s="63">
        <f t="shared" si="1"/>
        <v>0</v>
      </c>
      <c r="K4" s="68"/>
      <c r="L4" s="61">
        <f t="shared" si="2"/>
        <v>0</v>
      </c>
      <c r="M4" s="59">
        <f t="shared" si="3"/>
        <v>0</v>
      </c>
      <c r="N4" s="62">
        <f>'SVS UR'!$H$57</f>
        <v>0</v>
      </c>
      <c r="O4" s="4">
        <f t="shared" si="4"/>
        <v>0</v>
      </c>
      <c r="P4" s="62">
        <f t="shared" si="0"/>
        <v>0</v>
      </c>
    </row>
    <row r="5" spans="1:32" x14ac:dyDescent="0.2">
      <c r="A5" s="115">
        <v>4</v>
      </c>
      <c r="B5" s="109" t="s">
        <v>14</v>
      </c>
      <c r="C5" s="56"/>
      <c r="D5" s="110" t="s">
        <v>173</v>
      </c>
      <c r="E5" s="112" t="s">
        <v>6</v>
      </c>
      <c r="F5" s="110" t="s">
        <v>15</v>
      </c>
      <c r="G5" s="113">
        <v>9.83</v>
      </c>
      <c r="H5" s="60" t="s">
        <v>10</v>
      </c>
      <c r="I5" s="55">
        <f>VLOOKUP(H5,Reinigungstage!$A$6:$C$15,3,FALSE)</f>
        <v>190</v>
      </c>
      <c r="J5" s="63">
        <f t="shared" si="1"/>
        <v>1867.7</v>
      </c>
      <c r="K5" s="68"/>
      <c r="L5" s="61">
        <f t="shared" si="2"/>
        <v>0</v>
      </c>
      <c r="M5" s="59">
        <f t="shared" si="3"/>
        <v>0</v>
      </c>
      <c r="N5" s="62">
        <f>'SVS UR'!$H$57</f>
        <v>0</v>
      </c>
      <c r="O5" s="4">
        <f t="shared" si="4"/>
        <v>0</v>
      </c>
      <c r="P5" s="62">
        <f t="shared" si="0"/>
        <v>0</v>
      </c>
    </row>
    <row r="6" spans="1:32" x14ac:dyDescent="0.2">
      <c r="A6" s="115">
        <v>5</v>
      </c>
      <c r="B6" s="109" t="s">
        <v>14</v>
      </c>
      <c r="C6" s="56"/>
      <c r="D6" s="110" t="s">
        <v>159</v>
      </c>
      <c r="E6" s="112" t="s">
        <v>6</v>
      </c>
      <c r="F6" s="110" t="s">
        <v>15</v>
      </c>
      <c r="G6" s="113">
        <v>13.54</v>
      </c>
      <c r="H6" s="60" t="s">
        <v>10</v>
      </c>
      <c r="I6" s="55">
        <f>VLOOKUP(H6,Reinigungstage!$A$6:$C$15,3,FALSE)</f>
        <v>190</v>
      </c>
      <c r="J6" s="63">
        <f t="shared" si="1"/>
        <v>2572.6</v>
      </c>
      <c r="K6" s="68"/>
      <c r="L6" s="61">
        <f t="shared" si="2"/>
        <v>0</v>
      </c>
      <c r="M6" s="59">
        <f t="shared" si="3"/>
        <v>0</v>
      </c>
      <c r="N6" s="62">
        <f>'SVS UR'!$H$57</f>
        <v>0</v>
      </c>
      <c r="O6" s="4">
        <f t="shared" si="4"/>
        <v>0</v>
      </c>
      <c r="P6" s="62">
        <f t="shared" si="0"/>
        <v>0</v>
      </c>
    </row>
    <row r="7" spans="1:32" x14ac:dyDescent="0.2">
      <c r="A7" s="115">
        <v>6</v>
      </c>
      <c r="B7" s="109" t="s">
        <v>14</v>
      </c>
      <c r="C7" s="56"/>
      <c r="D7" s="110" t="s">
        <v>174</v>
      </c>
      <c r="E7" s="112" t="s">
        <v>6</v>
      </c>
      <c r="F7" s="110" t="s">
        <v>15</v>
      </c>
      <c r="G7" s="113">
        <v>4.74</v>
      </c>
      <c r="H7" s="60" t="s">
        <v>10</v>
      </c>
      <c r="I7" s="55">
        <f>VLOOKUP(H7,Reinigungstage!$A$6:$C$15,3,FALSE)</f>
        <v>190</v>
      </c>
      <c r="J7" s="63">
        <f t="shared" si="1"/>
        <v>900.6</v>
      </c>
      <c r="K7" s="68"/>
      <c r="L7" s="61">
        <f t="shared" si="2"/>
        <v>0</v>
      </c>
      <c r="M7" s="59">
        <f t="shared" si="3"/>
        <v>0</v>
      </c>
      <c r="N7" s="62">
        <f>'SVS UR'!$H$57</f>
        <v>0</v>
      </c>
      <c r="O7" s="4">
        <f t="shared" si="4"/>
        <v>0</v>
      </c>
      <c r="P7" s="62">
        <f t="shared" si="0"/>
        <v>0</v>
      </c>
    </row>
    <row r="8" spans="1:32" x14ac:dyDescent="0.2">
      <c r="A8" s="115">
        <v>7</v>
      </c>
      <c r="B8" s="109" t="s">
        <v>14</v>
      </c>
      <c r="C8" s="56"/>
      <c r="D8" s="110" t="s">
        <v>175</v>
      </c>
      <c r="E8" s="112" t="s">
        <v>6</v>
      </c>
      <c r="F8" s="110" t="s">
        <v>15</v>
      </c>
      <c r="G8" s="113">
        <v>4.74</v>
      </c>
      <c r="H8" s="60" t="s">
        <v>10</v>
      </c>
      <c r="I8" s="55">
        <f>VLOOKUP(H8,Reinigungstage!$A$6:$C$15,3,FALSE)</f>
        <v>190</v>
      </c>
      <c r="J8" s="63">
        <f t="shared" si="1"/>
        <v>900.6</v>
      </c>
      <c r="K8" s="68"/>
      <c r="L8" s="61">
        <f t="shared" si="2"/>
        <v>0</v>
      </c>
      <c r="M8" s="59">
        <f t="shared" si="3"/>
        <v>0</v>
      </c>
      <c r="N8" s="62">
        <f>'SVS UR'!$H$57</f>
        <v>0</v>
      </c>
      <c r="O8" s="4">
        <f t="shared" si="4"/>
        <v>0</v>
      </c>
      <c r="P8" s="62">
        <f t="shared" si="0"/>
        <v>0</v>
      </c>
    </row>
    <row r="9" spans="1:32" x14ac:dyDescent="0.2">
      <c r="A9" s="115">
        <v>8</v>
      </c>
      <c r="B9" s="109" t="s">
        <v>14</v>
      </c>
      <c r="C9" s="56"/>
      <c r="D9" s="110" t="s">
        <v>176</v>
      </c>
      <c r="E9" s="112" t="s">
        <v>6</v>
      </c>
      <c r="F9" s="110" t="s">
        <v>15</v>
      </c>
      <c r="G9" s="113">
        <v>4.7300000000000004</v>
      </c>
      <c r="H9" s="60" t="s">
        <v>10</v>
      </c>
      <c r="I9" s="55">
        <f>VLOOKUP(H9,Reinigungstage!$A$6:$C$15,3,FALSE)</f>
        <v>190</v>
      </c>
      <c r="J9" s="63">
        <f t="shared" si="1"/>
        <v>898.7</v>
      </c>
      <c r="K9" s="68"/>
      <c r="L9" s="61">
        <f t="shared" si="2"/>
        <v>0</v>
      </c>
      <c r="M9" s="59">
        <f t="shared" si="3"/>
        <v>0</v>
      </c>
      <c r="N9" s="62">
        <f>'SVS UR'!$H$57</f>
        <v>0</v>
      </c>
      <c r="O9" s="4">
        <f t="shared" si="4"/>
        <v>0</v>
      </c>
      <c r="P9" s="62">
        <f t="shared" si="0"/>
        <v>0</v>
      </c>
    </row>
    <row r="10" spans="1:32" x14ac:dyDescent="0.2">
      <c r="A10" s="115">
        <v>9</v>
      </c>
      <c r="B10" s="109" t="s">
        <v>14</v>
      </c>
      <c r="C10" s="56"/>
      <c r="D10" s="110" t="s">
        <v>177</v>
      </c>
      <c r="E10" s="112" t="s">
        <v>6</v>
      </c>
      <c r="F10" s="110" t="s">
        <v>15</v>
      </c>
      <c r="G10" s="113">
        <v>9.89</v>
      </c>
      <c r="H10" s="60" t="s">
        <v>10</v>
      </c>
      <c r="I10" s="55">
        <f>VLOOKUP(H10,Reinigungstage!$A$6:$C$15,3,FALSE)</f>
        <v>190</v>
      </c>
      <c r="J10" s="63">
        <f t="shared" si="1"/>
        <v>1879.1000000000001</v>
      </c>
      <c r="K10" s="68"/>
      <c r="L10" s="61">
        <f t="shared" si="2"/>
        <v>0</v>
      </c>
      <c r="M10" s="59">
        <f t="shared" si="3"/>
        <v>0</v>
      </c>
      <c r="N10" s="62">
        <f>'SVS UR'!$H$57</f>
        <v>0</v>
      </c>
      <c r="O10" s="4">
        <f t="shared" si="4"/>
        <v>0</v>
      </c>
      <c r="P10" s="62">
        <f t="shared" si="0"/>
        <v>0</v>
      </c>
    </row>
    <row r="11" spans="1:32" x14ac:dyDescent="0.2">
      <c r="A11" s="115">
        <v>10</v>
      </c>
      <c r="B11" s="109" t="s">
        <v>14</v>
      </c>
      <c r="C11" s="56"/>
      <c r="D11" s="110" t="s">
        <v>158</v>
      </c>
      <c r="E11" s="112" t="s">
        <v>6</v>
      </c>
      <c r="F11" s="110" t="s">
        <v>15</v>
      </c>
      <c r="G11" s="113">
        <v>13.52</v>
      </c>
      <c r="H11" s="60" t="s">
        <v>10</v>
      </c>
      <c r="I11" s="55">
        <f>VLOOKUP(H11,Reinigungstage!$A$6:$C$15,3,FALSE)</f>
        <v>190</v>
      </c>
      <c r="J11" s="63">
        <f t="shared" si="1"/>
        <v>2568.7999999999997</v>
      </c>
      <c r="K11" s="68"/>
      <c r="L11" s="61">
        <f t="shared" si="2"/>
        <v>0</v>
      </c>
      <c r="M11" s="59">
        <f t="shared" si="3"/>
        <v>0</v>
      </c>
      <c r="N11" s="62">
        <f>'SVS UR'!$H$57</f>
        <v>0</v>
      </c>
      <c r="O11" s="4">
        <f t="shared" si="4"/>
        <v>0</v>
      </c>
      <c r="P11" s="62">
        <f t="shared" si="0"/>
        <v>0</v>
      </c>
    </row>
    <row r="12" spans="1:32" x14ac:dyDescent="0.2">
      <c r="A12" s="115">
        <v>11</v>
      </c>
      <c r="B12" s="109" t="s">
        <v>14</v>
      </c>
      <c r="C12" s="56"/>
      <c r="D12" s="110" t="s">
        <v>178</v>
      </c>
      <c r="E12" s="112" t="s">
        <v>6</v>
      </c>
      <c r="F12" s="110" t="s">
        <v>15</v>
      </c>
      <c r="G12" s="113">
        <v>4.67</v>
      </c>
      <c r="H12" s="60" t="s">
        <v>10</v>
      </c>
      <c r="I12" s="55">
        <f>VLOOKUP(H12,Reinigungstage!$A$6:$C$15,3,FALSE)</f>
        <v>190</v>
      </c>
      <c r="J12" s="63">
        <f t="shared" si="1"/>
        <v>887.3</v>
      </c>
      <c r="K12" s="68"/>
      <c r="L12" s="61">
        <f t="shared" si="2"/>
        <v>0</v>
      </c>
      <c r="M12" s="59">
        <f t="shared" si="3"/>
        <v>0</v>
      </c>
      <c r="N12" s="62">
        <f>'SVS UR'!$H$57</f>
        <v>0</v>
      </c>
      <c r="O12" s="4">
        <f t="shared" si="4"/>
        <v>0</v>
      </c>
      <c r="P12" s="62">
        <f t="shared" si="0"/>
        <v>0</v>
      </c>
    </row>
    <row r="13" spans="1:32" x14ac:dyDescent="0.2">
      <c r="A13" s="115">
        <v>12</v>
      </c>
      <c r="B13" s="109" t="s">
        <v>14</v>
      </c>
      <c r="C13" s="56"/>
      <c r="D13" s="110" t="s">
        <v>182</v>
      </c>
      <c r="E13" s="112" t="s">
        <v>7</v>
      </c>
      <c r="F13" s="110" t="s">
        <v>191</v>
      </c>
      <c r="G13" s="113">
        <v>16.09</v>
      </c>
      <c r="H13" s="60" t="s">
        <v>8</v>
      </c>
      <c r="I13" s="55">
        <f>VLOOKUP(H13,Reinigungstage!$A$6:$C$15,3,FALSE)</f>
        <v>112</v>
      </c>
      <c r="J13" s="63">
        <f t="shared" si="1"/>
        <v>1802.08</v>
      </c>
      <c r="K13" s="68"/>
      <c r="L13" s="61">
        <f t="shared" si="2"/>
        <v>0</v>
      </c>
      <c r="M13" s="59">
        <f t="shared" si="3"/>
        <v>0</v>
      </c>
      <c r="N13" s="62">
        <f>'SVS UR'!$H$57</f>
        <v>0</v>
      </c>
      <c r="O13" s="4">
        <f t="shared" si="4"/>
        <v>0</v>
      </c>
      <c r="P13" s="62">
        <f t="shared" ref="P13:P19" si="5">M13*N13</f>
        <v>0</v>
      </c>
    </row>
    <row r="14" spans="1:32" x14ac:dyDescent="0.2">
      <c r="A14" s="115">
        <v>13</v>
      </c>
      <c r="B14" s="109" t="s">
        <v>14</v>
      </c>
      <c r="C14" s="56"/>
      <c r="D14" s="110" t="s">
        <v>183</v>
      </c>
      <c r="E14" s="112" t="s">
        <v>163</v>
      </c>
      <c r="F14" s="110" t="s">
        <v>15</v>
      </c>
      <c r="G14" s="113">
        <v>35.47</v>
      </c>
      <c r="H14" s="60" t="s">
        <v>10</v>
      </c>
      <c r="I14" s="55">
        <f>VLOOKUP(H14,Reinigungstage!$A$6:$C$15,3,FALSE)</f>
        <v>190</v>
      </c>
      <c r="J14" s="63">
        <f t="shared" si="1"/>
        <v>6739.3</v>
      </c>
      <c r="K14" s="68"/>
      <c r="L14" s="61">
        <f t="shared" si="2"/>
        <v>0</v>
      </c>
      <c r="M14" s="59">
        <f t="shared" si="3"/>
        <v>0</v>
      </c>
      <c r="N14" s="62">
        <f>'SVS UR'!$H$57</f>
        <v>0</v>
      </c>
      <c r="O14" s="4">
        <f t="shared" si="4"/>
        <v>0</v>
      </c>
      <c r="P14" s="62">
        <f t="shared" si="5"/>
        <v>0</v>
      </c>
    </row>
    <row r="15" spans="1:32" x14ac:dyDescent="0.2">
      <c r="A15" s="115">
        <v>14</v>
      </c>
      <c r="B15" s="109" t="s">
        <v>14</v>
      </c>
      <c r="C15" s="56"/>
      <c r="D15" s="110" t="s">
        <v>184</v>
      </c>
      <c r="E15" s="112" t="s">
        <v>163</v>
      </c>
      <c r="F15" s="110" t="s">
        <v>15</v>
      </c>
      <c r="G15" s="113">
        <v>11.33</v>
      </c>
      <c r="H15" s="60" t="s">
        <v>10</v>
      </c>
      <c r="I15" s="55">
        <f>VLOOKUP(H15,Reinigungstage!$A$6:$C$15,3,FALSE)</f>
        <v>190</v>
      </c>
      <c r="J15" s="63">
        <f t="shared" si="1"/>
        <v>2152.6999999999998</v>
      </c>
      <c r="K15" s="68"/>
      <c r="L15" s="61">
        <f t="shared" si="2"/>
        <v>0</v>
      </c>
      <c r="M15" s="59">
        <f t="shared" si="3"/>
        <v>0</v>
      </c>
      <c r="N15" s="62">
        <f>'SVS UR'!$H$57</f>
        <v>0</v>
      </c>
      <c r="O15" s="4">
        <f t="shared" si="4"/>
        <v>0</v>
      </c>
      <c r="P15" s="62">
        <f t="shared" si="5"/>
        <v>0</v>
      </c>
    </row>
    <row r="16" spans="1:32" x14ac:dyDescent="0.2">
      <c r="A16" s="115">
        <v>15</v>
      </c>
      <c r="B16" s="109" t="s">
        <v>14</v>
      </c>
      <c r="C16" s="56"/>
      <c r="D16" s="110" t="s">
        <v>185</v>
      </c>
      <c r="E16" s="112" t="s">
        <v>163</v>
      </c>
      <c r="F16" s="110" t="s">
        <v>15</v>
      </c>
      <c r="G16" s="113">
        <v>35.369999999999997</v>
      </c>
      <c r="H16" s="60" t="s">
        <v>10</v>
      </c>
      <c r="I16" s="55">
        <f>VLOOKUP(H16,Reinigungstage!$A$6:$C$15,3,FALSE)</f>
        <v>190</v>
      </c>
      <c r="J16" s="63">
        <f t="shared" si="1"/>
        <v>6720.2999999999993</v>
      </c>
      <c r="K16" s="68"/>
      <c r="L16" s="61">
        <f t="shared" si="2"/>
        <v>0</v>
      </c>
      <c r="M16" s="59">
        <f t="shared" si="3"/>
        <v>0</v>
      </c>
      <c r="N16" s="62">
        <f>'SVS UR'!$H$57</f>
        <v>0</v>
      </c>
      <c r="O16" s="4">
        <f t="shared" si="4"/>
        <v>0</v>
      </c>
      <c r="P16" s="62">
        <f t="shared" si="5"/>
        <v>0</v>
      </c>
    </row>
    <row r="17" spans="1:16" x14ac:dyDescent="0.2">
      <c r="A17" s="115">
        <v>16</v>
      </c>
      <c r="B17" s="109" t="s">
        <v>14</v>
      </c>
      <c r="C17" s="56"/>
      <c r="D17" s="110" t="s">
        <v>186</v>
      </c>
      <c r="E17" s="112" t="s">
        <v>164</v>
      </c>
      <c r="F17" s="110" t="s">
        <v>15</v>
      </c>
      <c r="G17" s="113">
        <v>34.590000000000003</v>
      </c>
      <c r="H17" s="60" t="s">
        <v>8</v>
      </c>
      <c r="I17" s="55">
        <f>VLOOKUP(H17,Reinigungstage!$A$6:$C$15,3,FALSE)</f>
        <v>112</v>
      </c>
      <c r="J17" s="63">
        <f t="shared" si="1"/>
        <v>3874.0800000000004</v>
      </c>
      <c r="K17" s="68"/>
      <c r="L17" s="61">
        <f t="shared" si="2"/>
        <v>0</v>
      </c>
      <c r="M17" s="59">
        <f t="shared" si="3"/>
        <v>0</v>
      </c>
      <c r="N17" s="62">
        <f>'SVS UR'!$H$57</f>
        <v>0</v>
      </c>
      <c r="O17" s="4">
        <f t="shared" si="4"/>
        <v>0</v>
      </c>
      <c r="P17" s="62">
        <f t="shared" si="5"/>
        <v>0</v>
      </c>
    </row>
    <row r="18" spans="1:16" x14ac:dyDescent="0.2">
      <c r="A18" s="115">
        <v>17</v>
      </c>
      <c r="B18" s="109" t="s">
        <v>14</v>
      </c>
      <c r="C18" s="56"/>
      <c r="D18" s="110" t="s">
        <v>187</v>
      </c>
      <c r="E18" s="112" t="s">
        <v>164</v>
      </c>
      <c r="F18" s="110" t="s">
        <v>15</v>
      </c>
      <c r="G18" s="113">
        <v>3.24</v>
      </c>
      <c r="H18" s="60" t="s">
        <v>8</v>
      </c>
      <c r="I18" s="55">
        <f>VLOOKUP(H18,Reinigungstage!$A$6:$C$15,3,FALSE)</f>
        <v>112</v>
      </c>
      <c r="J18" s="63">
        <f t="shared" si="1"/>
        <v>362.88</v>
      </c>
      <c r="K18" s="68"/>
      <c r="L18" s="61">
        <f t="shared" si="2"/>
        <v>0</v>
      </c>
      <c r="M18" s="59">
        <f t="shared" si="3"/>
        <v>0</v>
      </c>
      <c r="N18" s="62">
        <f>'SVS UR'!$H$57</f>
        <v>0</v>
      </c>
      <c r="O18" s="4">
        <f t="shared" si="4"/>
        <v>0</v>
      </c>
      <c r="P18" s="62">
        <f t="shared" si="5"/>
        <v>0</v>
      </c>
    </row>
    <row r="19" spans="1:16" x14ac:dyDescent="0.2">
      <c r="A19" s="115">
        <v>18</v>
      </c>
      <c r="B19" s="109" t="s">
        <v>14</v>
      </c>
      <c r="C19" s="56"/>
      <c r="D19" s="110" t="s">
        <v>188</v>
      </c>
      <c r="E19" s="112" t="s">
        <v>164</v>
      </c>
      <c r="F19" s="110" t="s">
        <v>15</v>
      </c>
      <c r="G19" s="113">
        <v>5.09</v>
      </c>
      <c r="H19" s="60" t="s">
        <v>8</v>
      </c>
      <c r="I19" s="55">
        <f>VLOOKUP(H19,Reinigungstage!$A$6:$C$15,3,FALSE)</f>
        <v>112</v>
      </c>
      <c r="J19" s="63">
        <f t="shared" si="1"/>
        <v>570.07999999999993</v>
      </c>
      <c r="K19" s="68"/>
      <c r="L19" s="61">
        <f t="shared" si="2"/>
        <v>0</v>
      </c>
      <c r="M19" s="59">
        <f t="shared" si="3"/>
        <v>0</v>
      </c>
      <c r="N19" s="62">
        <f>'SVS UR'!$H$57</f>
        <v>0</v>
      </c>
      <c r="O19" s="4">
        <f t="shared" si="4"/>
        <v>0</v>
      </c>
      <c r="P19" s="62">
        <f t="shared" si="5"/>
        <v>0</v>
      </c>
    </row>
    <row r="20" spans="1:16" x14ac:dyDescent="0.2">
      <c r="A20" s="115">
        <v>19</v>
      </c>
      <c r="B20" s="109" t="s">
        <v>157</v>
      </c>
      <c r="C20" s="56"/>
      <c r="D20" s="110" t="s">
        <v>167</v>
      </c>
      <c r="E20" s="112" t="s">
        <v>160</v>
      </c>
      <c r="F20" s="110" t="s">
        <v>166</v>
      </c>
      <c r="G20" s="113">
        <v>85.37</v>
      </c>
      <c r="H20" s="60" t="s">
        <v>135</v>
      </c>
      <c r="I20" s="55">
        <f>VLOOKUP(H20,Reinigungstage!$A$6:$C$15,3,FALSE)</f>
        <v>9</v>
      </c>
      <c r="J20" s="63">
        <f t="shared" ref="J20:J26" si="6">G20*I20</f>
        <v>768.33</v>
      </c>
      <c r="K20" s="68"/>
      <c r="L20" s="61">
        <f t="shared" ref="L20:L26" si="7">IF(J20&gt;0,IF(K20&gt;0,(G20/K20)*(1/24),0),0)</f>
        <v>0</v>
      </c>
      <c r="M20" s="59">
        <f t="shared" ref="M20:M26" si="8">IF(J20&gt;0,IF(K20&gt;0,(J20/K20),0),0)</f>
        <v>0</v>
      </c>
      <c r="N20" s="62">
        <f>'SVS UR'!$H$57</f>
        <v>0</v>
      </c>
      <c r="O20" s="4">
        <f t="shared" si="4"/>
        <v>0</v>
      </c>
      <c r="P20" s="62">
        <f t="shared" ref="P20:P26" si="9">M20*N20</f>
        <v>0</v>
      </c>
    </row>
    <row r="21" spans="1:16" x14ac:dyDescent="0.2">
      <c r="A21" s="115">
        <v>20</v>
      </c>
      <c r="B21" s="109" t="s">
        <v>157</v>
      </c>
      <c r="C21" s="56"/>
      <c r="D21" s="110" t="s">
        <v>168</v>
      </c>
      <c r="E21" s="112" t="s">
        <v>160</v>
      </c>
      <c r="F21" s="110" t="s">
        <v>15</v>
      </c>
      <c r="G21" s="113">
        <v>10.51</v>
      </c>
      <c r="H21" s="60" t="s">
        <v>135</v>
      </c>
      <c r="I21" s="55">
        <f>VLOOKUP(H21,Reinigungstage!$A$6:$C$15,3,FALSE)</f>
        <v>9</v>
      </c>
      <c r="J21" s="63">
        <f t="shared" si="6"/>
        <v>94.59</v>
      </c>
      <c r="K21" s="68"/>
      <c r="L21" s="61">
        <f t="shared" si="7"/>
        <v>0</v>
      </c>
      <c r="M21" s="59">
        <f t="shared" si="8"/>
        <v>0</v>
      </c>
      <c r="N21" s="62">
        <f>'SVS UR'!$H$57</f>
        <v>0</v>
      </c>
      <c r="O21" s="4">
        <f t="shared" si="4"/>
        <v>0</v>
      </c>
      <c r="P21" s="62">
        <f t="shared" si="9"/>
        <v>0</v>
      </c>
    </row>
    <row r="22" spans="1:16" x14ac:dyDescent="0.2">
      <c r="A22" s="115">
        <v>21</v>
      </c>
      <c r="B22" s="109" t="s">
        <v>157</v>
      </c>
      <c r="C22" s="56"/>
      <c r="D22" s="110" t="s">
        <v>169</v>
      </c>
      <c r="E22" s="112" t="s">
        <v>160</v>
      </c>
      <c r="F22" s="110" t="s">
        <v>15</v>
      </c>
      <c r="G22" s="113">
        <v>10.4</v>
      </c>
      <c r="H22" s="60" t="s">
        <v>135</v>
      </c>
      <c r="I22" s="55">
        <f>VLOOKUP(H22,Reinigungstage!$A$6:$C$15,3,FALSE)</f>
        <v>9</v>
      </c>
      <c r="J22" s="63">
        <f t="shared" si="6"/>
        <v>93.600000000000009</v>
      </c>
      <c r="K22" s="68"/>
      <c r="L22" s="61">
        <f t="shared" si="7"/>
        <v>0</v>
      </c>
      <c r="M22" s="59">
        <f t="shared" si="8"/>
        <v>0</v>
      </c>
      <c r="N22" s="62">
        <f>'SVS UR'!$H$57</f>
        <v>0</v>
      </c>
      <c r="O22" s="4">
        <f t="shared" si="4"/>
        <v>0</v>
      </c>
      <c r="P22" s="62">
        <f t="shared" si="9"/>
        <v>0</v>
      </c>
    </row>
    <row r="23" spans="1:16" x14ac:dyDescent="0.2">
      <c r="A23" s="115">
        <v>22</v>
      </c>
      <c r="B23" s="109" t="s">
        <v>157</v>
      </c>
      <c r="C23" s="56"/>
      <c r="D23" s="110" t="s">
        <v>172</v>
      </c>
      <c r="E23" s="112" t="s">
        <v>161</v>
      </c>
      <c r="F23" s="110" t="s">
        <v>15</v>
      </c>
      <c r="G23" s="113">
        <v>2.92</v>
      </c>
      <c r="H23" s="60" t="s">
        <v>9</v>
      </c>
      <c r="I23" s="55">
        <f>VLOOKUP(H23,Reinigungstage!$A$6:$C$15,3,FALSE)</f>
        <v>40</v>
      </c>
      <c r="J23" s="63">
        <f t="shared" si="6"/>
        <v>116.8</v>
      </c>
      <c r="K23" s="68"/>
      <c r="L23" s="61">
        <f t="shared" si="7"/>
        <v>0</v>
      </c>
      <c r="M23" s="59">
        <f t="shared" si="8"/>
        <v>0</v>
      </c>
      <c r="N23" s="62">
        <f>'SVS UR'!$H$57</f>
        <v>0</v>
      </c>
      <c r="O23" s="4">
        <f t="shared" si="4"/>
        <v>0</v>
      </c>
      <c r="P23" s="62">
        <f t="shared" si="9"/>
        <v>0</v>
      </c>
    </row>
    <row r="24" spans="1:16" x14ac:dyDescent="0.2">
      <c r="A24" s="115">
        <v>23</v>
      </c>
      <c r="B24" s="109" t="s">
        <v>157</v>
      </c>
      <c r="C24" s="56"/>
      <c r="D24" s="110" t="s">
        <v>179</v>
      </c>
      <c r="E24" s="112" t="s">
        <v>6</v>
      </c>
      <c r="F24" s="110" t="s">
        <v>15</v>
      </c>
      <c r="G24" s="113">
        <v>1.45</v>
      </c>
      <c r="H24" s="60" t="s">
        <v>10</v>
      </c>
      <c r="I24" s="55">
        <f>VLOOKUP(H24,Reinigungstage!$A$6:$C$15,3,FALSE)</f>
        <v>190</v>
      </c>
      <c r="J24" s="63">
        <f t="shared" si="6"/>
        <v>275.5</v>
      </c>
      <c r="K24" s="68"/>
      <c r="L24" s="61">
        <f t="shared" si="7"/>
        <v>0</v>
      </c>
      <c r="M24" s="59">
        <f t="shared" si="8"/>
        <v>0</v>
      </c>
      <c r="N24" s="62">
        <f>'SVS UR'!$H$57</f>
        <v>0</v>
      </c>
      <c r="O24" s="4">
        <f t="shared" si="4"/>
        <v>0</v>
      </c>
      <c r="P24" s="62">
        <f t="shared" si="9"/>
        <v>0</v>
      </c>
    </row>
    <row r="25" spans="1:16" x14ac:dyDescent="0.2">
      <c r="A25" s="115">
        <v>24</v>
      </c>
      <c r="B25" s="109" t="s">
        <v>157</v>
      </c>
      <c r="C25" s="56"/>
      <c r="D25" s="110" t="s">
        <v>180</v>
      </c>
      <c r="E25" s="112" t="s">
        <v>6</v>
      </c>
      <c r="F25" s="110" t="s">
        <v>15</v>
      </c>
      <c r="G25" s="113">
        <v>1.45</v>
      </c>
      <c r="H25" s="60" t="s">
        <v>10</v>
      </c>
      <c r="I25" s="55">
        <f>VLOOKUP(H25,Reinigungstage!$A$6:$C$15,3,FALSE)</f>
        <v>190</v>
      </c>
      <c r="J25" s="63">
        <f t="shared" si="6"/>
        <v>275.5</v>
      </c>
      <c r="K25" s="68"/>
      <c r="L25" s="61">
        <f t="shared" si="7"/>
        <v>0</v>
      </c>
      <c r="M25" s="59">
        <f t="shared" si="8"/>
        <v>0</v>
      </c>
      <c r="N25" s="62">
        <f>'SVS UR'!$H$57</f>
        <v>0</v>
      </c>
      <c r="O25" s="4">
        <f t="shared" si="4"/>
        <v>0</v>
      </c>
      <c r="P25" s="62">
        <f t="shared" si="9"/>
        <v>0</v>
      </c>
    </row>
    <row r="26" spans="1:16" x14ac:dyDescent="0.2">
      <c r="A26" s="115">
        <v>25</v>
      </c>
      <c r="B26" s="109" t="s">
        <v>157</v>
      </c>
      <c r="C26" s="56"/>
      <c r="D26" s="110" t="s">
        <v>181</v>
      </c>
      <c r="E26" s="112" t="s">
        <v>162</v>
      </c>
      <c r="F26" s="110" t="s">
        <v>166</v>
      </c>
      <c r="G26" s="113">
        <v>557.07000000000005</v>
      </c>
      <c r="H26" s="60" t="s">
        <v>8</v>
      </c>
      <c r="I26" s="55">
        <f>VLOOKUP(H26,Reinigungstage!$A$6:$C$15,3,FALSE)</f>
        <v>112</v>
      </c>
      <c r="J26" s="63">
        <f t="shared" si="6"/>
        <v>62391.840000000004</v>
      </c>
      <c r="K26" s="68"/>
      <c r="L26" s="61">
        <f t="shared" si="7"/>
        <v>0</v>
      </c>
      <c r="M26" s="59">
        <f t="shared" si="8"/>
        <v>0</v>
      </c>
      <c r="N26" s="62">
        <f>'SVS UR'!$H$57</f>
        <v>0</v>
      </c>
      <c r="O26" s="4">
        <f t="shared" si="4"/>
        <v>0</v>
      </c>
      <c r="P26" s="62">
        <f t="shared" si="9"/>
        <v>0</v>
      </c>
    </row>
    <row r="27" spans="1:16" x14ac:dyDescent="0.2">
      <c r="A27" s="115">
        <v>26</v>
      </c>
      <c r="B27" s="109" t="s">
        <v>157</v>
      </c>
      <c r="C27" s="64"/>
      <c r="D27" s="110" t="s">
        <v>186</v>
      </c>
      <c r="E27" s="112" t="s">
        <v>164</v>
      </c>
      <c r="F27" s="110" t="s">
        <v>15</v>
      </c>
      <c r="G27" s="113">
        <v>17.96</v>
      </c>
      <c r="H27" s="60" t="s">
        <v>8</v>
      </c>
      <c r="I27" s="55">
        <f>VLOOKUP(H27,Reinigungstage!$A$6:$C$15,3,FALSE)</f>
        <v>112</v>
      </c>
      <c r="J27" s="63">
        <f t="shared" ref="J27" si="10">G27*I27</f>
        <v>2011.52</v>
      </c>
      <c r="K27" s="68"/>
      <c r="L27" s="61">
        <f t="shared" ref="L27" si="11">IF(J27&gt;0,IF(K27&gt;0,(G27/K27)*(1/24),0),0)</f>
        <v>0</v>
      </c>
      <c r="M27" s="59">
        <f t="shared" ref="M27" si="12">IF(J27&gt;0,IF(K27&gt;0,(J27/K27),0),0)</f>
        <v>0</v>
      </c>
      <c r="N27" s="62">
        <f>'SVS UR'!$H$57</f>
        <v>0</v>
      </c>
      <c r="O27" s="4">
        <f t="shared" si="4"/>
        <v>0</v>
      </c>
      <c r="P27" s="62">
        <f t="shared" si="0"/>
        <v>0</v>
      </c>
    </row>
    <row r="28" spans="1:16" x14ac:dyDescent="0.2">
      <c r="G28" s="81">
        <f>SUM(G2:G27)</f>
        <v>951.01</v>
      </c>
      <c r="J28" s="81">
        <f>SUM(J2:J27)</f>
        <v>102833.50000000001</v>
      </c>
      <c r="K28" s="79"/>
      <c r="L28" s="82">
        <f>SUM(L2:L27)</f>
        <v>0</v>
      </c>
      <c r="M28" s="81">
        <f>SUM(M2:M27)</f>
        <v>0</v>
      </c>
      <c r="O28" s="83">
        <f>SUM(O2:O27)</f>
        <v>0</v>
      </c>
      <c r="P28" s="83">
        <f>SUM(P2:P27)</f>
        <v>0</v>
      </c>
    </row>
    <row r="29" spans="1:16" x14ac:dyDescent="0.2">
      <c r="K29" s="79"/>
    </row>
    <row r="30" spans="1:16" x14ac:dyDescent="0.2">
      <c r="J30" s="116"/>
      <c r="K30" s="117"/>
      <c r="L30" s="116"/>
    </row>
    <row r="31" spans="1:16" x14ac:dyDescent="0.2">
      <c r="K31" s="80"/>
    </row>
  </sheetData>
  <sheetProtection algorithmName="SHA-512" hashValue="IkALdNI9SjiyVBNzsYbxARofSfRS5cYuCBa29frBxM04r0MrE/fZSUlYfSFLeGNbcCUQ0NW6vaMWKTmGGZwkIA==" saltValue="U9O6XD0APQ9mIwtFNLB2Dg==" spinCount="100000" sheet="1" objects="1" scenarios="1"/>
  <dataValidations count="1">
    <dataValidation type="list" allowBlank="1" showInputMessage="1" showErrorMessage="1" sqref="H2:H27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1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17</v>
      </c>
      <c r="C1" s="52" t="s">
        <v>19</v>
      </c>
      <c r="D1" s="52" t="s">
        <v>18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146</v>
      </c>
      <c r="J1" s="52" t="s">
        <v>12</v>
      </c>
      <c r="K1" s="52" t="s">
        <v>5</v>
      </c>
      <c r="L1" s="52" t="s">
        <v>3</v>
      </c>
      <c r="M1" s="52" t="s">
        <v>200</v>
      </c>
      <c r="N1" s="52" t="s">
        <v>111</v>
      </c>
      <c r="O1" s="52" t="s">
        <v>20</v>
      </c>
      <c r="P1" s="52" t="s">
        <v>21</v>
      </c>
      <c r="Q1" s="52" t="s">
        <v>199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5">
        <v>1</v>
      </c>
      <c r="B2" s="114" t="str">
        <f>UR!B2</f>
        <v>EG</v>
      </c>
      <c r="C2" s="56"/>
      <c r="D2" s="57" t="str">
        <f>UR!D2</f>
        <v>Arztraum</v>
      </c>
      <c r="E2" s="58" t="str">
        <f>UR!E2</f>
        <v>Sanitärräume</v>
      </c>
      <c r="F2" s="57" t="str">
        <f>UR!F2</f>
        <v>Steinfliesen</v>
      </c>
      <c r="G2" s="69">
        <f>UR!G2</f>
        <v>11.1</v>
      </c>
      <c r="H2" s="60" t="s">
        <v>144</v>
      </c>
      <c r="I2" s="55">
        <f>VLOOKUP(H2,Reinigungstage!$A$6:$C$15,3,FALSE)</f>
        <v>2</v>
      </c>
      <c r="J2" s="59">
        <f t="shared" ref="J2:J27" si="0">G2*I2</f>
        <v>22.2</v>
      </c>
      <c r="K2" s="68"/>
      <c r="L2" s="61">
        <f t="shared" ref="L2:L19" si="1">IF(J2&gt;0,IF(K2&gt;0,(G2/K2)*(1/24),0),0)</f>
        <v>0</v>
      </c>
      <c r="M2" s="59">
        <f>IF(J2&gt;0,IF(K2&gt;0,(J2/K2),0),0)</f>
        <v>0</v>
      </c>
      <c r="N2" s="62">
        <f>'SVS ZwR'!H57</f>
        <v>0</v>
      </c>
      <c r="O2" s="4">
        <f>IF(J2&gt;0,IF(K2&gt;0,(G2/K2)*N2,0),0)</f>
        <v>0</v>
      </c>
      <c r="P2" s="4">
        <f>O2/G2</f>
        <v>0</v>
      </c>
      <c r="Q2" s="62">
        <f t="shared" ref="Q2:Q19" si="2">M2*N2</f>
        <v>0</v>
      </c>
    </row>
    <row r="3" spans="1:33" x14ac:dyDescent="0.2">
      <c r="A3" s="115">
        <v>2</v>
      </c>
      <c r="B3" s="114" t="str">
        <f>UR!B3</f>
        <v>EG</v>
      </c>
      <c r="C3" s="56"/>
      <c r="D3" s="57" t="str">
        <f>UR!D3</f>
        <v>Gasabsperrung</v>
      </c>
      <c r="E3" s="58" t="str">
        <f>UR!E3</f>
        <v>Keine Reinigung bzw. auf Anforderung</v>
      </c>
      <c r="F3" s="57" t="str">
        <f>UR!F3</f>
        <v xml:space="preserve">Estrich  </v>
      </c>
      <c r="G3" s="69">
        <f>UR!G3</f>
        <v>1.95</v>
      </c>
      <c r="H3" s="60" t="s">
        <v>16</v>
      </c>
      <c r="I3" s="55">
        <f>VLOOKUP(H3,Reinigungstage!$A$6:$C$15,3,FALSE)</f>
        <v>0</v>
      </c>
      <c r="J3" s="63">
        <f t="shared" si="0"/>
        <v>0</v>
      </c>
      <c r="K3" s="68"/>
      <c r="L3" s="61">
        <f t="shared" si="1"/>
        <v>0</v>
      </c>
      <c r="M3" s="59">
        <f t="shared" ref="M3:M19" si="3">IF(J3&gt;0,IF(K3&gt;0,(J3/K3),0),0)</f>
        <v>0</v>
      </c>
      <c r="N3" s="62">
        <f>'SVS ZwR'!H58</f>
        <v>0</v>
      </c>
      <c r="O3" s="4">
        <f t="shared" ref="O3:O19" si="4">IF(J3&gt;0,IF(K3&gt;0,(G3/K3)*N3,0),0)</f>
        <v>0</v>
      </c>
      <c r="P3" s="4">
        <f t="shared" ref="P3:P19" si="5">O3/G3</f>
        <v>0</v>
      </c>
      <c r="Q3" s="62">
        <f t="shared" si="2"/>
        <v>0</v>
      </c>
    </row>
    <row r="4" spans="1:33" x14ac:dyDescent="0.2">
      <c r="A4" s="115">
        <v>3</v>
      </c>
      <c r="B4" s="114" t="str">
        <f>UR!B4</f>
        <v>EG</v>
      </c>
      <c r="C4" s="56"/>
      <c r="D4" s="57" t="str">
        <f>UR!D4</f>
        <v>Heizungsraum</v>
      </c>
      <c r="E4" s="58" t="str">
        <f>UR!E4</f>
        <v>Keine Reinigung bzw. auf Anforderung</v>
      </c>
      <c r="F4" s="57" t="str">
        <f>UR!F4</f>
        <v>Estrich</v>
      </c>
      <c r="G4" s="69">
        <f>UR!G4</f>
        <v>43.99</v>
      </c>
      <c r="H4" s="60" t="s">
        <v>16</v>
      </c>
      <c r="I4" s="55">
        <f>VLOOKUP(H4,Reinigungstage!$A$6:$C$15,3,FALSE)</f>
        <v>0</v>
      </c>
      <c r="J4" s="63">
        <f t="shared" si="0"/>
        <v>0</v>
      </c>
      <c r="K4" s="68"/>
      <c r="L4" s="61">
        <f t="shared" si="1"/>
        <v>0</v>
      </c>
      <c r="M4" s="59">
        <f t="shared" si="3"/>
        <v>0</v>
      </c>
      <c r="N4" s="62">
        <f>'SVS ZwR'!H59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5">
        <v>4</v>
      </c>
      <c r="B5" s="114" t="str">
        <f>UR!B5</f>
        <v>EG</v>
      </c>
      <c r="C5" s="56"/>
      <c r="D5" s="57" t="str">
        <f>UR!D5</f>
        <v>Waschraum Jungen</v>
      </c>
      <c r="E5" s="58" t="str">
        <f>UR!E5</f>
        <v>Sanitärräume</v>
      </c>
      <c r="F5" s="57" t="str">
        <f>UR!F5</f>
        <v>Steinfliesen</v>
      </c>
      <c r="G5" s="69">
        <f>UR!G5</f>
        <v>9.83</v>
      </c>
      <c r="H5" s="60" t="s">
        <v>144</v>
      </c>
      <c r="I5" s="55">
        <f>VLOOKUP(H5,Reinigungstage!$A$6:$C$15,3,FALSE)</f>
        <v>2</v>
      </c>
      <c r="J5" s="63">
        <f t="shared" si="0"/>
        <v>19.66</v>
      </c>
      <c r="K5" s="68"/>
      <c r="L5" s="61">
        <f t="shared" si="1"/>
        <v>0</v>
      </c>
      <c r="M5" s="59">
        <f t="shared" si="3"/>
        <v>0</v>
      </c>
      <c r="N5" s="62">
        <f>'SVS ZwR'!H60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5">
        <v>5</v>
      </c>
      <c r="B6" s="114" t="str">
        <f>UR!B6</f>
        <v>EG</v>
      </c>
      <c r="C6" s="56"/>
      <c r="D6" s="57" t="str">
        <f>UR!D6</f>
        <v>Dusche Jungen</v>
      </c>
      <c r="E6" s="58" t="str">
        <f>UR!E6</f>
        <v>Sanitärräume</v>
      </c>
      <c r="F6" s="57" t="str">
        <f>UR!F6</f>
        <v>Steinfliesen</v>
      </c>
      <c r="G6" s="69">
        <f>UR!G6</f>
        <v>13.54</v>
      </c>
      <c r="H6" s="60" t="s">
        <v>144</v>
      </c>
      <c r="I6" s="55">
        <f>VLOOKUP(H6,Reinigungstage!$A$6:$C$15,3,FALSE)</f>
        <v>2</v>
      </c>
      <c r="J6" s="63">
        <f t="shared" si="0"/>
        <v>27.08</v>
      </c>
      <c r="K6" s="68"/>
      <c r="L6" s="61">
        <f t="shared" si="1"/>
        <v>0</v>
      </c>
      <c r="M6" s="59">
        <f t="shared" si="3"/>
        <v>0</v>
      </c>
      <c r="N6" s="62">
        <f>'SVS ZwR'!H61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5">
        <v>6</v>
      </c>
      <c r="B7" s="114" t="str">
        <f>UR!B7</f>
        <v>EG</v>
      </c>
      <c r="C7" s="56"/>
      <c r="D7" s="57" t="str">
        <f>UR!D7</f>
        <v>WC Jungen</v>
      </c>
      <c r="E7" s="58" t="str">
        <f>UR!E7</f>
        <v>Sanitärräume</v>
      </c>
      <c r="F7" s="57" t="str">
        <f>UR!F7</f>
        <v>Steinfliesen</v>
      </c>
      <c r="G7" s="69">
        <f>UR!G7</f>
        <v>4.74</v>
      </c>
      <c r="H7" s="60" t="s">
        <v>144</v>
      </c>
      <c r="I7" s="55">
        <f>VLOOKUP(H7,Reinigungstage!$A$6:$C$15,3,FALSE)</f>
        <v>2</v>
      </c>
      <c r="J7" s="63">
        <f t="shared" si="0"/>
        <v>9.48</v>
      </c>
      <c r="K7" s="68"/>
      <c r="L7" s="61">
        <f t="shared" si="1"/>
        <v>0</v>
      </c>
      <c r="M7" s="59">
        <f t="shared" si="3"/>
        <v>0</v>
      </c>
      <c r="N7" s="62">
        <f>'SVS ZwR'!H62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5">
        <v>7</v>
      </c>
      <c r="B8" s="114" t="str">
        <f>UR!B8</f>
        <v>EG</v>
      </c>
      <c r="C8" s="56"/>
      <c r="D8" s="57" t="str">
        <f>UR!D8</f>
        <v>Dusche / WC Schiedsrichter</v>
      </c>
      <c r="E8" s="58" t="str">
        <f>UR!E8</f>
        <v>Sanitärräume</v>
      </c>
      <c r="F8" s="57" t="str">
        <f>UR!F8</f>
        <v>Steinfliesen</v>
      </c>
      <c r="G8" s="69">
        <f>UR!G8</f>
        <v>4.74</v>
      </c>
      <c r="H8" s="60" t="s">
        <v>144</v>
      </c>
      <c r="I8" s="55">
        <f>VLOOKUP(H8,Reinigungstage!$A$6:$C$15,3,FALSE)</f>
        <v>2</v>
      </c>
      <c r="J8" s="63">
        <f t="shared" si="0"/>
        <v>9.48</v>
      </c>
      <c r="K8" s="68"/>
      <c r="L8" s="61">
        <f t="shared" si="1"/>
        <v>0</v>
      </c>
      <c r="M8" s="59">
        <f t="shared" si="3"/>
        <v>0</v>
      </c>
      <c r="N8" s="62">
        <f>'SVS ZwR'!H63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5">
        <v>8</v>
      </c>
      <c r="B9" s="114" t="str">
        <f>UR!B9</f>
        <v>EG</v>
      </c>
      <c r="C9" s="56"/>
      <c r="D9" s="57" t="str">
        <f>UR!D9</f>
        <v>Dusche / WC Sanitätsraum</v>
      </c>
      <c r="E9" s="58" t="str">
        <f>UR!E9</f>
        <v>Sanitärräume</v>
      </c>
      <c r="F9" s="57" t="str">
        <f>UR!F9</f>
        <v>Steinfliesen</v>
      </c>
      <c r="G9" s="69">
        <f>UR!G9</f>
        <v>4.7300000000000004</v>
      </c>
      <c r="H9" s="60" t="s">
        <v>144</v>
      </c>
      <c r="I9" s="55">
        <f>VLOOKUP(H9,Reinigungstage!$A$6:$C$15,3,FALSE)</f>
        <v>2</v>
      </c>
      <c r="J9" s="63">
        <f t="shared" si="0"/>
        <v>9.4600000000000009</v>
      </c>
      <c r="K9" s="68"/>
      <c r="L9" s="61">
        <f t="shared" si="1"/>
        <v>0</v>
      </c>
      <c r="M9" s="59">
        <f t="shared" si="3"/>
        <v>0</v>
      </c>
      <c r="N9" s="62">
        <f>'SVS ZwR'!H64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5">
        <v>9</v>
      </c>
      <c r="B10" s="114" t="str">
        <f>UR!B10</f>
        <v>EG</v>
      </c>
      <c r="C10" s="56"/>
      <c r="D10" s="57" t="str">
        <f>UR!D10</f>
        <v>Waschraum Mädchen</v>
      </c>
      <c r="E10" s="58" t="str">
        <f>UR!E10</f>
        <v>Sanitärräume</v>
      </c>
      <c r="F10" s="57" t="str">
        <f>UR!F10</f>
        <v>Steinfliesen</v>
      </c>
      <c r="G10" s="69">
        <f>UR!G10</f>
        <v>9.89</v>
      </c>
      <c r="H10" s="60" t="s">
        <v>144</v>
      </c>
      <c r="I10" s="55">
        <f>VLOOKUP(H10,Reinigungstage!$A$6:$C$15,3,FALSE)</f>
        <v>2</v>
      </c>
      <c r="J10" s="63">
        <f t="shared" si="0"/>
        <v>19.78</v>
      </c>
      <c r="K10" s="68"/>
      <c r="L10" s="61">
        <f t="shared" si="1"/>
        <v>0</v>
      </c>
      <c r="M10" s="59">
        <f t="shared" si="3"/>
        <v>0</v>
      </c>
      <c r="N10" s="62">
        <f>'SVS ZwR'!H65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5">
        <v>10</v>
      </c>
      <c r="B11" s="114" t="str">
        <f>UR!B11</f>
        <v>EG</v>
      </c>
      <c r="C11" s="56"/>
      <c r="D11" s="57" t="str">
        <f>UR!D11</f>
        <v>Dusche Mädchen</v>
      </c>
      <c r="E11" s="58" t="str">
        <f>UR!E11</f>
        <v>Sanitärräume</v>
      </c>
      <c r="F11" s="57" t="str">
        <f>UR!F11</f>
        <v>Steinfliesen</v>
      </c>
      <c r="G11" s="69">
        <f>UR!G11</f>
        <v>13.52</v>
      </c>
      <c r="H11" s="60" t="s">
        <v>144</v>
      </c>
      <c r="I11" s="55">
        <f>VLOOKUP(H11,Reinigungstage!$A$6:$C$15,3,FALSE)</f>
        <v>2</v>
      </c>
      <c r="J11" s="63">
        <f t="shared" si="0"/>
        <v>27.04</v>
      </c>
      <c r="K11" s="68"/>
      <c r="L11" s="61">
        <f t="shared" si="1"/>
        <v>0</v>
      </c>
      <c r="M11" s="59">
        <f t="shared" si="3"/>
        <v>0</v>
      </c>
      <c r="N11" s="62">
        <f>'SVS ZwR'!H66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5">
        <v>11</v>
      </c>
      <c r="B12" s="114" t="str">
        <f>UR!B12</f>
        <v>EG</v>
      </c>
      <c r="C12" s="56"/>
      <c r="D12" s="57" t="str">
        <f>UR!D12</f>
        <v>WC Mädchen</v>
      </c>
      <c r="E12" s="58" t="str">
        <f>UR!E12</f>
        <v>Sanitärräume</v>
      </c>
      <c r="F12" s="57" t="str">
        <f>UR!F12</f>
        <v>Steinfliesen</v>
      </c>
      <c r="G12" s="69">
        <f>UR!G12</f>
        <v>4.67</v>
      </c>
      <c r="H12" s="60" t="s">
        <v>144</v>
      </c>
      <c r="I12" s="55">
        <f>VLOOKUP(H12,Reinigungstage!$A$6:$C$15,3,FALSE)</f>
        <v>2</v>
      </c>
      <c r="J12" s="63">
        <f t="shared" si="0"/>
        <v>9.34</v>
      </c>
      <c r="K12" s="68"/>
      <c r="L12" s="61">
        <f t="shared" si="1"/>
        <v>0</v>
      </c>
      <c r="M12" s="59">
        <f t="shared" si="3"/>
        <v>0</v>
      </c>
      <c r="N12" s="62">
        <f>'SVS ZwR'!H67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5">
        <v>12</v>
      </c>
      <c r="B13" s="114" t="str">
        <f>UR!B13</f>
        <v>EG</v>
      </c>
      <c r="C13" s="56"/>
      <c r="D13" s="57" t="str">
        <f>UR!D13</f>
        <v>Treppenhaus</v>
      </c>
      <c r="E13" s="58" t="str">
        <f>UR!E13</f>
        <v>Treppenhäuser</v>
      </c>
      <c r="F13" s="57" t="str">
        <f>UR!F13</f>
        <v>Stein</v>
      </c>
      <c r="G13" s="69">
        <f>UR!G13</f>
        <v>16.09</v>
      </c>
      <c r="H13" s="60" t="s">
        <v>144</v>
      </c>
      <c r="I13" s="55">
        <f>VLOOKUP(H13,Reinigungstage!$A$6:$C$15,3,FALSE)</f>
        <v>2</v>
      </c>
      <c r="J13" s="63">
        <f t="shared" si="0"/>
        <v>32.18</v>
      </c>
      <c r="K13" s="68"/>
      <c r="L13" s="61">
        <f t="shared" si="1"/>
        <v>0</v>
      </c>
      <c r="M13" s="59">
        <f t="shared" si="3"/>
        <v>0</v>
      </c>
      <c r="N13" s="62">
        <f>'SVS ZwR'!H68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5">
        <v>13</v>
      </c>
      <c r="B14" s="114" t="str">
        <f>UR!B14</f>
        <v>EG</v>
      </c>
      <c r="C14" s="56"/>
      <c r="D14" s="57" t="str">
        <f>UR!D14</f>
        <v>Umkleide Jungen</v>
      </c>
      <c r="E14" s="58" t="str">
        <f>UR!E14</f>
        <v>Umkleideräume</v>
      </c>
      <c r="F14" s="57" t="str">
        <f>UR!F14</f>
        <v>Steinfliesen</v>
      </c>
      <c r="G14" s="69">
        <f>UR!G14</f>
        <v>35.47</v>
      </c>
      <c r="H14" s="60" t="s">
        <v>144</v>
      </c>
      <c r="I14" s="55">
        <f>VLOOKUP(H14,Reinigungstage!$A$6:$C$15,3,FALSE)</f>
        <v>2</v>
      </c>
      <c r="J14" s="63">
        <f t="shared" si="0"/>
        <v>70.94</v>
      </c>
      <c r="K14" s="68"/>
      <c r="L14" s="61">
        <f t="shared" si="1"/>
        <v>0</v>
      </c>
      <c r="M14" s="59">
        <f t="shared" si="3"/>
        <v>0</v>
      </c>
      <c r="N14" s="62">
        <f>'SVS ZwR'!H69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5">
        <v>14</v>
      </c>
      <c r="B15" s="114" t="str">
        <f>UR!B15</f>
        <v>EG</v>
      </c>
      <c r="C15" s="56"/>
      <c r="D15" s="57" t="str">
        <f>UR!D15</f>
        <v>Schiedsrichterraum</v>
      </c>
      <c r="E15" s="58" t="str">
        <f>UR!E15</f>
        <v>Umkleideräume</v>
      </c>
      <c r="F15" s="57" t="str">
        <f>UR!F15</f>
        <v>Steinfliesen</v>
      </c>
      <c r="G15" s="69">
        <f>UR!G15</f>
        <v>11.33</v>
      </c>
      <c r="H15" s="60" t="s">
        <v>144</v>
      </c>
      <c r="I15" s="55">
        <f>VLOOKUP(H15,Reinigungstage!$A$6:$C$15,3,FALSE)</f>
        <v>2</v>
      </c>
      <c r="J15" s="63">
        <f t="shared" si="0"/>
        <v>22.66</v>
      </c>
      <c r="K15" s="68"/>
      <c r="L15" s="61">
        <f t="shared" si="1"/>
        <v>0</v>
      </c>
      <c r="M15" s="59">
        <f t="shared" si="3"/>
        <v>0</v>
      </c>
      <c r="N15" s="62">
        <f>'SVS ZwR'!H70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5">
        <v>15</v>
      </c>
      <c r="B16" s="114" t="str">
        <f>UR!B16</f>
        <v>EG</v>
      </c>
      <c r="C16" s="56"/>
      <c r="D16" s="57" t="str">
        <f>UR!D16</f>
        <v>Umkleide Mädchen</v>
      </c>
      <c r="E16" s="58" t="str">
        <f>UR!E16</f>
        <v>Umkleideräume</v>
      </c>
      <c r="F16" s="57" t="str">
        <f>UR!F16</f>
        <v>Steinfliesen</v>
      </c>
      <c r="G16" s="69">
        <f>UR!G16</f>
        <v>35.369999999999997</v>
      </c>
      <c r="H16" s="60" t="s">
        <v>144</v>
      </c>
      <c r="I16" s="55">
        <f>VLOOKUP(H16,Reinigungstage!$A$6:$C$15,3,FALSE)</f>
        <v>2</v>
      </c>
      <c r="J16" s="63">
        <f t="shared" si="0"/>
        <v>70.739999999999995</v>
      </c>
      <c r="K16" s="68"/>
      <c r="L16" s="61">
        <f t="shared" si="1"/>
        <v>0</v>
      </c>
      <c r="M16" s="59">
        <f t="shared" si="3"/>
        <v>0</v>
      </c>
      <c r="N16" s="62">
        <f>'SVS ZwR'!H71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115">
        <v>16</v>
      </c>
      <c r="B17" s="114" t="str">
        <f>UR!B17</f>
        <v>EG</v>
      </c>
      <c r="C17" s="56"/>
      <c r="D17" s="57" t="str">
        <f>UR!D17</f>
        <v>Treppenraum</v>
      </c>
      <c r="E17" s="58" t="str">
        <f>UR!E17</f>
        <v xml:space="preserve">Verkehrsflächen </v>
      </c>
      <c r="F17" s="57" t="str">
        <f>UR!F17</f>
        <v>Steinfliesen</v>
      </c>
      <c r="G17" s="69">
        <f>UR!G17</f>
        <v>34.590000000000003</v>
      </c>
      <c r="H17" s="60" t="s">
        <v>144</v>
      </c>
      <c r="I17" s="55">
        <f>VLOOKUP(H17,Reinigungstage!$A$6:$C$15,3,FALSE)</f>
        <v>2</v>
      </c>
      <c r="J17" s="63">
        <f t="shared" si="0"/>
        <v>69.180000000000007</v>
      </c>
      <c r="K17" s="68"/>
      <c r="L17" s="61">
        <f t="shared" si="1"/>
        <v>0</v>
      </c>
      <c r="M17" s="59">
        <f t="shared" si="3"/>
        <v>0</v>
      </c>
      <c r="N17" s="62">
        <f>'SVS ZwR'!H72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115">
        <v>17</v>
      </c>
      <c r="B18" s="114" t="str">
        <f>UR!B18</f>
        <v>EG</v>
      </c>
      <c r="C18" s="64"/>
      <c r="D18" s="57" t="str">
        <f>UR!D18</f>
        <v>Eingang Jungen</v>
      </c>
      <c r="E18" s="58" t="str">
        <f>UR!E18</f>
        <v xml:space="preserve">Verkehrsflächen </v>
      </c>
      <c r="F18" s="57" t="str">
        <f>UR!F18</f>
        <v>Steinfliesen</v>
      </c>
      <c r="G18" s="69">
        <f>UR!G18</f>
        <v>3.24</v>
      </c>
      <c r="H18" s="60" t="s">
        <v>144</v>
      </c>
      <c r="I18" s="55">
        <f>VLOOKUP(H18,Reinigungstage!$A$6:$C$15,3,FALSE)</f>
        <v>2</v>
      </c>
      <c r="J18" s="63">
        <f t="shared" si="0"/>
        <v>6.48</v>
      </c>
      <c r="K18" s="68"/>
      <c r="L18" s="61">
        <f t="shared" si="1"/>
        <v>0</v>
      </c>
      <c r="M18" s="59">
        <f t="shared" si="3"/>
        <v>0</v>
      </c>
      <c r="N18" s="62">
        <f>'SVS ZwR'!H73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115">
        <v>18</v>
      </c>
      <c r="B19" s="114" t="str">
        <f>UR!B19</f>
        <v>EG</v>
      </c>
      <c r="C19" s="56"/>
      <c r="D19" s="57" t="str">
        <f>UR!D19</f>
        <v>Eingang Mädchen</v>
      </c>
      <c r="E19" s="58" t="str">
        <f>UR!E19</f>
        <v xml:space="preserve">Verkehrsflächen </v>
      </c>
      <c r="F19" s="57" t="str">
        <f>UR!F19</f>
        <v>Steinfliesen</v>
      </c>
      <c r="G19" s="69">
        <f>UR!G19</f>
        <v>5.09</v>
      </c>
      <c r="H19" s="60" t="s">
        <v>144</v>
      </c>
      <c r="I19" s="55">
        <f>VLOOKUP(H19,Reinigungstage!$A$6:$C$15,3,FALSE)</f>
        <v>2</v>
      </c>
      <c r="J19" s="63">
        <f t="shared" si="0"/>
        <v>10.18</v>
      </c>
      <c r="K19" s="68"/>
      <c r="L19" s="61">
        <f t="shared" si="1"/>
        <v>0</v>
      </c>
      <c r="M19" s="59">
        <f t="shared" si="3"/>
        <v>0</v>
      </c>
      <c r="N19" s="62">
        <f>'SVS ZwR'!H74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115">
        <v>19</v>
      </c>
      <c r="B20" s="114" t="str">
        <f>UR!B20</f>
        <v>OG</v>
      </c>
      <c r="C20" s="56"/>
      <c r="D20" s="57" t="str">
        <f>UR!D20</f>
        <v>Geräteraum 3</v>
      </c>
      <c r="E20" s="58" t="str">
        <f>UR!E20</f>
        <v>Geräteräume</v>
      </c>
      <c r="F20" s="57" t="str">
        <f>UR!F20</f>
        <v>Parkett</v>
      </c>
      <c r="G20" s="69">
        <f>UR!G20</f>
        <v>85.37</v>
      </c>
      <c r="H20" s="60" t="s">
        <v>144</v>
      </c>
      <c r="I20" s="55">
        <f>VLOOKUP(H20,Reinigungstage!$A$6:$C$15,3,FALSE)</f>
        <v>2</v>
      </c>
      <c r="J20" s="63">
        <f t="shared" si="0"/>
        <v>170.74</v>
      </c>
      <c r="K20" s="68"/>
      <c r="L20" s="61">
        <f t="shared" ref="L20:L27" si="6">IF(J20&gt;0,IF(K20&gt;0,(G20/K20)*(1/24),0),0)</f>
        <v>0</v>
      </c>
      <c r="M20" s="59">
        <f t="shared" ref="M20:M27" si="7">IF(J20&gt;0,IF(K20&gt;0,(J20/K20),0),0)</f>
        <v>0</v>
      </c>
      <c r="N20" s="62">
        <f>'SVS ZwR'!H75</f>
        <v>0</v>
      </c>
      <c r="O20" s="4">
        <f t="shared" ref="O20:O27" si="8">IF(J20&gt;0,IF(K20&gt;0,(G20/K20)*N20,0),0)</f>
        <v>0</v>
      </c>
      <c r="P20" s="4">
        <f t="shared" ref="P20:P27" si="9">O20/G20</f>
        <v>0</v>
      </c>
      <c r="Q20" s="62">
        <f t="shared" ref="Q20:Q27" si="10">M20*N20</f>
        <v>0</v>
      </c>
    </row>
    <row r="21" spans="1:17" x14ac:dyDescent="0.2">
      <c r="A21" s="115">
        <v>20</v>
      </c>
      <c r="B21" s="114" t="str">
        <f>UR!B21</f>
        <v>OG</v>
      </c>
      <c r="C21" s="56"/>
      <c r="D21" s="57" t="str">
        <f>UR!D21</f>
        <v>Geräteraum 2</v>
      </c>
      <c r="E21" s="58" t="str">
        <f>UR!E21</f>
        <v>Geräteräume</v>
      </c>
      <c r="F21" s="57" t="str">
        <f>UR!F21</f>
        <v>Steinfliesen</v>
      </c>
      <c r="G21" s="69">
        <f>UR!G21</f>
        <v>10.51</v>
      </c>
      <c r="H21" s="60" t="s">
        <v>144</v>
      </c>
      <c r="I21" s="55">
        <f>VLOOKUP(H21,Reinigungstage!$A$6:$C$15,3,FALSE)</f>
        <v>2</v>
      </c>
      <c r="J21" s="63">
        <f t="shared" si="0"/>
        <v>21.02</v>
      </c>
      <c r="K21" s="68"/>
      <c r="L21" s="61">
        <f t="shared" si="6"/>
        <v>0</v>
      </c>
      <c r="M21" s="59">
        <f t="shared" si="7"/>
        <v>0</v>
      </c>
      <c r="N21" s="62">
        <f>'SVS ZwR'!H76</f>
        <v>0</v>
      </c>
      <c r="O21" s="4">
        <f t="shared" si="8"/>
        <v>0</v>
      </c>
      <c r="P21" s="4">
        <f t="shared" si="9"/>
        <v>0</v>
      </c>
      <c r="Q21" s="62">
        <f t="shared" si="10"/>
        <v>0</v>
      </c>
    </row>
    <row r="22" spans="1:17" x14ac:dyDescent="0.2">
      <c r="A22" s="115">
        <v>21</v>
      </c>
      <c r="B22" s="114" t="str">
        <f>UR!B22</f>
        <v>OG</v>
      </c>
      <c r="C22" s="56"/>
      <c r="D22" s="57" t="str">
        <f>UR!D22</f>
        <v>Geräteraum 1</v>
      </c>
      <c r="E22" s="58" t="str">
        <f>UR!E22</f>
        <v>Geräteräume</v>
      </c>
      <c r="F22" s="57" t="str">
        <f>UR!F22</f>
        <v>Steinfliesen</v>
      </c>
      <c r="G22" s="69">
        <f>UR!G22</f>
        <v>10.4</v>
      </c>
      <c r="H22" s="60" t="s">
        <v>144</v>
      </c>
      <c r="I22" s="55">
        <f>VLOOKUP(H22,Reinigungstage!$A$6:$C$15,3,FALSE)</f>
        <v>2</v>
      </c>
      <c r="J22" s="63">
        <f t="shared" si="0"/>
        <v>20.8</v>
      </c>
      <c r="K22" s="68"/>
      <c r="L22" s="61">
        <f t="shared" si="6"/>
        <v>0</v>
      </c>
      <c r="M22" s="59">
        <f t="shared" si="7"/>
        <v>0</v>
      </c>
      <c r="N22" s="62">
        <f>'SVS ZwR'!H77</f>
        <v>0</v>
      </c>
      <c r="O22" s="4">
        <f t="shared" si="8"/>
        <v>0</v>
      </c>
      <c r="P22" s="4">
        <f t="shared" si="9"/>
        <v>0</v>
      </c>
      <c r="Q22" s="62">
        <f t="shared" si="10"/>
        <v>0</v>
      </c>
    </row>
    <row r="23" spans="1:17" x14ac:dyDescent="0.2">
      <c r="A23" s="115">
        <v>22</v>
      </c>
      <c r="B23" s="114" t="str">
        <f>UR!B23</f>
        <v>OG</v>
      </c>
      <c r="C23" s="56"/>
      <c r="D23" s="57" t="str">
        <f>UR!D23</f>
        <v>Abstellraum in Geräteraum 1</v>
      </c>
      <c r="E23" s="58" t="str">
        <f>UR!E23</f>
        <v>Lagerräume</v>
      </c>
      <c r="F23" s="57" t="str">
        <f>UR!F23</f>
        <v>Steinfliesen</v>
      </c>
      <c r="G23" s="69">
        <f>UR!G23</f>
        <v>2.92</v>
      </c>
      <c r="H23" s="60" t="s">
        <v>144</v>
      </c>
      <c r="I23" s="55">
        <f>VLOOKUP(H23,Reinigungstage!$A$6:$C$15,3,FALSE)</f>
        <v>2</v>
      </c>
      <c r="J23" s="63">
        <f t="shared" si="0"/>
        <v>5.84</v>
      </c>
      <c r="K23" s="68"/>
      <c r="L23" s="61">
        <f t="shared" si="6"/>
        <v>0</v>
      </c>
      <c r="M23" s="59">
        <f t="shared" si="7"/>
        <v>0</v>
      </c>
      <c r="N23" s="62">
        <f>'SVS ZwR'!H78</f>
        <v>0</v>
      </c>
      <c r="O23" s="4">
        <f t="shared" si="8"/>
        <v>0</v>
      </c>
      <c r="P23" s="4">
        <f t="shared" si="9"/>
        <v>0</v>
      </c>
      <c r="Q23" s="62">
        <f t="shared" si="10"/>
        <v>0</v>
      </c>
    </row>
    <row r="24" spans="1:17" x14ac:dyDescent="0.2">
      <c r="A24" s="115">
        <v>23</v>
      </c>
      <c r="B24" s="114" t="str">
        <f>UR!B24</f>
        <v>OG</v>
      </c>
      <c r="C24" s="56"/>
      <c r="D24" s="57" t="str">
        <f>UR!D24</f>
        <v>Vorraum WC</v>
      </c>
      <c r="E24" s="58" t="str">
        <f>UR!E24</f>
        <v>Sanitärräume</v>
      </c>
      <c r="F24" s="57" t="str">
        <f>UR!F24</f>
        <v>Steinfliesen</v>
      </c>
      <c r="G24" s="69">
        <f>UR!G24</f>
        <v>1.45</v>
      </c>
      <c r="H24" s="60" t="s">
        <v>144</v>
      </c>
      <c r="I24" s="55">
        <f>VLOOKUP(H24,Reinigungstage!$A$6:$C$15,3,FALSE)</f>
        <v>2</v>
      </c>
      <c r="J24" s="63">
        <f t="shared" si="0"/>
        <v>2.9</v>
      </c>
      <c r="K24" s="68"/>
      <c r="L24" s="61">
        <f t="shared" si="6"/>
        <v>0</v>
      </c>
      <c r="M24" s="59">
        <f t="shared" si="7"/>
        <v>0</v>
      </c>
      <c r="N24" s="62">
        <f>'SVS ZwR'!H79</f>
        <v>0</v>
      </c>
      <c r="O24" s="4">
        <f t="shared" si="8"/>
        <v>0</v>
      </c>
      <c r="P24" s="4">
        <f t="shared" si="9"/>
        <v>0</v>
      </c>
      <c r="Q24" s="62">
        <f t="shared" si="10"/>
        <v>0</v>
      </c>
    </row>
    <row r="25" spans="1:17" x14ac:dyDescent="0.2">
      <c r="A25" s="115">
        <v>24</v>
      </c>
      <c r="B25" s="114" t="str">
        <f>UR!B25</f>
        <v>OG</v>
      </c>
      <c r="C25" s="56"/>
      <c r="D25" s="57" t="str">
        <f>UR!D25</f>
        <v>WC</v>
      </c>
      <c r="E25" s="58" t="str">
        <f>UR!E25</f>
        <v>Sanitärräume</v>
      </c>
      <c r="F25" s="57" t="str">
        <f>UR!F25</f>
        <v>Steinfliesen</v>
      </c>
      <c r="G25" s="69">
        <f>UR!G25</f>
        <v>1.45</v>
      </c>
      <c r="H25" s="60" t="s">
        <v>144</v>
      </c>
      <c r="I25" s="55">
        <f>VLOOKUP(H25,Reinigungstage!$A$6:$C$15,3,FALSE)</f>
        <v>2</v>
      </c>
      <c r="J25" s="63">
        <f t="shared" si="0"/>
        <v>2.9</v>
      </c>
      <c r="K25" s="68"/>
      <c r="L25" s="61">
        <f t="shared" si="6"/>
        <v>0</v>
      </c>
      <c r="M25" s="59">
        <f t="shared" si="7"/>
        <v>0</v>
      </c>
      <c r="N25" s="62">
        <f>'SVS ZwR'!H80</f>
        <v>0</v>
      </c>
      <c r="O25" s="4">
        <f t="shared" si="8"/>
        <v>0</v>
      </c>
      <c r="P25" s="4">
        <f t="shared" si="9"/>
        <v>0</v>
      </c>
      <c r="Q25" s="62">
        <f t="shared" si="10"/>
        <v>0</v>
      </c>
    </row>
    <row r="26" spans="1:17" x14ac:dyDescent="0.2">
      <c r="A26" s="115">
        <v>25</v>
      </c>
      <c r="B26" s="114" t="str">
        <f>UR!B26</f>
        <v>OG</v>
      </c>
      <c r="C26" s="56"/>
      <c r="D26" s="57" t="str">
        <f>UR!D26</f>
        <v>Sporthalle</v>
      </c>
      <c r="E26" s="58" t="str">
        <f>UR!E26</f>
        <v>Sporthallen</v>
      </c>
      <c r="F26" s="57" t="str">
        <f>UR!F26</f>
        <v>Parkett</v>
      </c>
      <c r="G26" s="69">
        <f>UR!G26</f>
        <v>557.07000000000005</v>
      </c>
      <c r="H26" s="60" t="s">
        <v>144</v>
      </c>
      <c r="I26" s="55">
        <f>VLOOKUP(H26,Reinigungstage!$A$6:$C$15,3,FALSE)</f>
        <v>2</v>
      </c>
      <c r="J26" s="63">
        <f t="shared" si="0"/>
        <v>1114.1400000000001</v>
      </c>
      <c r="K26" s="68"/>
      <c r="L26" s="61">
        <f t="shared" si="6"/>
        <v>0</v>
      </c>
      <c r="M26" s="59">
        <f t="shared" si="7"/>
        <v>0</v>
      </c>
      <c r="N26" s="62">
        <f>'SVS ZwR'!H81</f>
        <v>0</v>
      </c>
      <c r="O26" s="4">
        <f t="shared" si="8"/>
        <v>0</v>
      </c>
      <c r="P26" s="4">
        <f t="shared" si="9"/>
        <v>0</v>
      </c>
      <c r="Q26" s="62">
        <f t="shared" si="10"/>
        <v>0</v>
      </c>
    </row>
    <row r="27" spans="1:17" x14ac:dyDescent="0.2">
      <c r="A27" s="115">
        <v>26</v>
      </c>
      <c r="B27" s="114" t="str">
        <f>UR!B27</f>
        <v>OG</v>
      </c>
      <c r="C27" s="56"/>
      <c r="D27" s="57" t="str">
        <f>UR!D27</f>
        <v>Treppenraum</v>
      </c>
      <c r="E27" s="58" t="str">
        <f>UR!E27</f>
        <v xml:space="preserve">Verkehrsflächen </v>
      </c>
      <c r="F27" s="57" t="str">
        <f>UR!F27</f>
        <v>Steinfliesen</v>
      </c>
      <c r="G27" s="69">
        <f>UR!G27</f>
        <v>17.96</v>
      </c>
      <c r="H27" s="60" t="s">
        <v>144</v>
      </c>
      <c r="I27" s="55">
        <f>VLOOKUP(H27,Reinigungstage!$A$6:$C$15,3,FALSE)</f>
        <v>2</v>
      </c>
      <c r="J27" s="63">
        <f t="shared" si="0"/>
        <v>35.92</v>
      </c>
      <c r="K27" s="68"/>
      <c r="L27" s="61">
        <f t="shared" si="6"/>
        <v>0</v>
      </c>
      <c r="M27" s="59">
        <f t="shared" si="7"/>
        <v>0</v>
      </c>
      <c r="N27" s="62">
        <f>'SVS ZwR'!H82</f>
        <v>0</v>
      </c>
      <c r="O27" s="4">
        <f t="shared" si="8"/>
        <v>0</v>
      </c>
      <c r="P27" s="4">
        <f t="shared" si="9"/>
        <v>0</v>
      </c>
      <c r="Q27" s="62">
        <f t="shared" si="10"/>
        <v>0</v>
      </c>
    </row>
    <row r="28" spans="1:17" x14ac:dyDescent="0.2">
      <c r="G28" s="65">
        <f>SUM(G2:G27)</f>
        <v>951.01</v>
      </c>
      <c r="J28" s="65">
        <f>SUM(J2:J27)</f>
        <v>1810.1400000000003</v>
      </c>
      <c r="L28" s="66">
        <f>SUM(L2:L27)</f>
        <v>0</v>
      </c>
      <c r="M28" s="65">
        <f>SUM(M2:M27)</f>
        <v>0</v>
      </c>
      <c r="O28" s="67">
        <f>SUM(O2:O27)</f>
        <v>0</v>
      </c>
      <c r="P28" s="107"/>
      <c r="Q28" s="67">
        <f>SUM(Q2:Q27)</f>
        <v>0</v>
      </c>
    </row>
    <row r="30" spans="1:17" x14ac:dyDescent="0.2">
      <c r="G30" s="70"/>
    </row>
    <row r="31" spans="1:17" x14ac:dyDescent="0.2">
      <c r="G31" s="70"/>
    </row>
  </sheetData>
  <sheetProtection algorithmName="SHA-512" hashValue="8b6J0vbCiGrBLAUuXX97B8dJFgu3Z5dHXfGlbGot2Foq8TDiOvgvepUbM/a9lyG9T+J/25TOggJFPG4nEU3V0g==" saltValue="jxfxEQqBrkdTa03BgVBI7Q==" spinCount="100000" sheet="1" objects="1" scenarios="1"/>
  <dataValidations count="1">
    <dataValidation type="list" allowBlank="1" showInputMessage="1" showErrorMessage="1" sqref="H2:H27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(Gymnasium Zitadelle Turnhalle)&amp;R&amp;G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1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17</v>
      </c>
      <c r="C1" s="52" t="s">
        <v>19</v>
      </c>
      <c r="D1" s="52" t="s">
        <v>18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146</v>
      </c>
      <c r="J1" s="52" t="s">
        <v>12</v>
      </c>
      <c r="K1" s="52" t="s">
        <v>5</v>
      </c>
      <c r="L1" s="52" t="s">
        <v>3</v>
      </c>
      <c r="M1" s="52" t="s">
        <v>200</v>
      </c>
      <c r="N1" s="52" t="s">
        <v>156</v>
      </c>
      <c r="O1" s="52" t="s">
        <v>20</v>
      </c>
      <c r="P1" s="52" t="s">
        <v>21</v>
      </c>
      <c r="Q1" s="52" t="s">
        <v>198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5">
        <v>1</v>
      </c>
      <c r="B2" s="114" t="str">
        <f>UR!B2</f>
        <v>EG</v>
      </c>
      <c r="C2" s="56"/>
      <c r="D2" s="57" t="str">
        <f>UR!D2</f>
        <v>Arztraum</v>
      </c>
      <c r="E2" s="58" t="str">
        <f>UR!E2</f>
        <v>Sanitärräume</v>
      </c>
      <c r="F2" s="57" t="str">
        <f>UR!F2</f>
        <v>Steinfliesen</v>
      </c>
      <c r="G2" s="69">
        <f>UR!G2</f>
        <v>11.1</v>
      </c>
      <c r="H2" s="60" t="s">
        <v>142</v>
      </c>
      <c r="I2" s="55">
        <f>VLOOKUP(H2,Reinigungstage!$A$6:$C$15,3,FALSE)</f>
        <v>1</v>
      </c>
      <c r="J2" s="59">
        <f t="shared" ref="J2:J27" si="0">G2*I2</f>
        <v>11.1</v>
      </c>
      <c r="K2" s="68"/>
      <c r="L2" s="61">
        <f t="shared" ref="L2:L27" si="1">IF(J2&gt;0,IF(K2&gt;0,(G2/K2)*(1/24),0),0)</f>
        <v>0</v>
      </c>
      <c r="M2" s="59">
        <f>IF(J2&gt;0,IF(K2&gt;0,(J2/K2),0),0)</f>
        <v>0</v>
      </c>
      <c r="N2" s="62">
        <f>'SVS GrundR'!$H$57</f>
        <v>0</v>
      </c>
      <c r="O2" s="4">
        <f>IF(J2&gt;0,IF(K2&gt;0,(G2/K2)*N2,0),0)</f>
        <v>0</v>
      </c>
      <c r="P2" s="4">
        <f>O2/G2</f>
        <v>0</v>
      </c>
      <c r="Q2" s="62">
        <f t="shared" ref="Q2:Q27" si="2">M2*N2</f>
        <v>0</v>
      </c>
    </row>
    <row r="3" spans="1:33" x14ac:dyDescent="0.2">
      <c r="A3" s="115">
        <v>2</v>
      </c>
      <c r="B3" s="114" t="str">
        <f>UR!B3</f>
        <v>EG</v>
      </c>
      <c r="C3" s="56"/>
      <c r="D3" s="57" t="str">
        <f>UR!D3</f>
        <v>Gasabsperrung</v>
      </c>
      <c r="E3" s="58" t="str">
        <f>UR!E3</f>
        <v>Keine Reinigung bzw. auf Anforderung</v>
      </c>
      <c r="F3" s="57" t="str">
        <f>UR!F3</f>
        <v xml:space="preserve">Estrich  </v>
      </c>
      <c r="G3" s="69">
        <f>UR!G3</f>
        <v>1.95</v>
      </c>
      <c r="H3" s="60" t="s">
        <v>16</v>
      </c>
      <c r="I3" s="55">
        <f>VLOOKUP(H3,Reinigungstage!$A$6:$C$15,3,FALSE)</f>
        <v>0</v>
      </c>
      <c r="J3" s="63">
        <f t="shared" si="0"/>
        <v>0</v>
      </c>
      <c r="K3" s="68"/>
      <c r="L3" s="61">
        <f t="shared" si="1"/>
        <v>0</v>
      </c>
      <c r="M3" s="59">
        <f t="shared" ref="M3:M27" si="3">IF(J3&gt;0,IF(K3&gt;0,(J3/K3),0),0)</f>
        <v>0</v>
      </c>
      <c r="N3" s="62">
        <f>'SVS GrundR'!$H$57</f>
        <v>0</v>
      </c>
      <c r="O3" s="4">
        <f t="shared" ref="O3:O27" si="4">IF(J3&gt;0,IF(K3&gt;0,(G3/K3)*N3,0),0)</f>
        <v>0</v>
      </c>
      <c r="P3" s="4">
        <f t="shared" ref="P3:P27" si="5">O3/G3</f>
        <v>0</v>
      </c>
      <c r="Q3" s="62">
        <f t="shared" si="2"/>
        <v>0</v>
      </c>
    </row>
    <row r="4" spans="1:33" x14ac:dyDescent="0.2">
      <c r="A4" s="115">
        <v>3</v>
      </c>
      <c r="B4" s="114" t="str">
        <f>UR!B4</f>
        <v>EG</v>
      </c>
      <c r="C4" s="56"/>
      <c r="D4" s="57" t="str">
        <f>UR!D4</f>
        <v>Heizungsraum</v>
      </c>
      <c r="E4" s="58" t="str">
        <f>UR!E4</f>
        <v>Keine Reinigung bzw. auf Anforderung</v>
      </c>
      <c r="F4" s="57" t="str">
        <f>UR!F4</f>
        <v>Estrich</v>
      </c>
      <c r="G4" s="69">
        <f>UR!G4</f>
        <v>43.99</v>
      </c>
      <c r="H4" s="60" t="s">
        <v>16</v>
      </c>
      <c r="I4" s="55">
        <f>VLOOKUP(H4,Reinigungstage!$A$6:$C$15,3,FALSE)</f>
        <v>0</v>
      </c>
      <c r="J4" s="63">
        <f t="shared" si="0"/>
        <v>0</v>
      </c>
      <c r="K4" s="68"/>
      <c r="L4" s="61">
        <f t="shared" si="1"/>
        <v>0</v>
      </c>
      <c r="M4" s="59">
        <f t="shared" si="3"/>
        <v>0</v>
      </c>
      <c r="N4" s="62">
        <f>'SVS GrundR'!$H$57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5">
        <v>4</v>
      </c>
      <c r="B5" s="114" t="str">
        <f>UR!B5</f>
        <v>EG</v>
      </c>
      <c r="C5" s="56"/>
      <c r="D5" s="57" t="str">
        <f>UR!D5</f>
        <v>Waschraum Jungen</v>
      </c>
      <c r="E5" s="58" t="str">
        <f>UR!E5</f>
        <v>Sanitärräume</v>
      </c>
      <c r="F5" s="57" t="str">
        <f>UR!F5</f>
        <v>Steinfliesen</v>
      </c>
      <c r="G5" s="69">
        <f>UR!G5</f>
        <v>9.83</v>
      </c>
      <c r="H5" s="60" t="s">
        <v>142</v>
      </c>
      <c r="I5" s="55">
        <f>VLOOKUP(H5,Reinigungstage!$A$6:$C$15,3,FALSE)</f>
        <v>1</v>
      </c>
      <c r="J5" s="63">
        <f t="shared" si="0"/>
        <v>9.83</v>
      </c>
      <c r="K5" s="68"/>
      <c r="L5" s="61">
        <f t="shared" si="1"/>
        <v>0</v>
      </c>
      <c r="M5" s="59">
        <f t="shared" si="3"/>
        <v>0</v>
      </c>
      <c r="N5" s="62">
        <f>'SVS GrundR'!$H$57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5">
        <v>5</v>
      </c>
      <c r="B6" s="114" t="str">
        <f>UR!B6</f>
        <v>EG</v>
      </c>
      <c r="C6" s="56"/>
      <c r="D6" s="57" t="str">
        <f>UR!D6</f>
        <v>Dusche Jungen</v>
      </c>
      <c r="E6" s="58" t="str">
        <f>UR!E6</f>
        <v>Sanitärräume</v>
      </c>
      <c r="F6" s="57" t="str">
        <f>UR!F6</f>
        <v>Steinfliesen</v>
      </c>
      <c r="G6" s="69">
        <f>UR!G6</f>
        <v>13.54</v>
      </c>
      <c r="H6" s="60" t="s">
        <v>142</v>
      </c>
      <c r="I6" s="55">
        <f>VLOOKUP(H6,Reinigungstage!$A$6:$C$15,3,FALSE)</f>
        <v>1</v>
      </c>
      <c r="J6" s="63">
        <f t="shared" si="0"/>
        <v>13.54</v>
      </c>
      <c r="K6" s="68"/>
      <c r="L6" s="61">
        <f t="shared" si="1"/>
        <v>0</v>
      </c>
      <c r="M6" s="59">
        <f t="shared" si="3"/>
        <v>0</v>
      </c>
      <c r="N6" s="62">
        <f>'SVS GrundR'!$H$57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5">
        <v>6</v>
      </c>
      <c r="B7" s="114" t="str">
        <f>UR!B7</f>
        <v>EG</v>
      </c>
      <c r="C7" s="56"/>
      <c r="D7" s="57" t="str">
        <f>UR!D7</f>
        <v>WC Jungen</v>
      </c>
      <c r="E7" s="58" t="str">
        <f>UR!E7</f>
        <v>Sanitärräume</v>
      </c>
      <c r="F7" s="57" t="str">
        <f>UR!F7</f>
        <v>Steinfliesen</v>
      </c>
      <c r="G7" s="69">
        <f>UR!G7</f>
        <v>4.74</v>
      </c>
      <c r="H7" s="60" t="s">
        <v>142</v>
      </c>
      <c r="I7" s="55">
        <f>VLOOKUP(H7,Reinigungstage!$A$6:$C$15,3,FALSE)</f>
        <v>1</v>
      </c>
      <c r="J7" s="63">
        <f t="shared" si="0"/>
        <v>4.74</v>
      </c>
      <c r="K7" s="68"/>
      <c r="L7" s="61">
        <f t="shared" si="1"/>
        <v>0</v>
      </c>
      <c r="M7" s="59">
        <f t="shared" si="3"/>
        <v>0</v>
      </c>
      <c r="N7" s="62">
        <f>'SVS GrundR'!$H$57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5">
        <v>7</v>
      </c>
      <c r="B8" s="114" t="str">
        <f>UR!B8</f>
        <v>EG</v>
      </c>
      <c r="C8" s="56"/>
      <c r="D8" s="57" t="str">
        <f>UR!D8</f>
        <v>Dusche / WC Schiedsrichter</v>
      </c>
      <c r="E8" s="58" t="str">
        <f>UR!E8</f>
        <v>Sanitärräume</v>
      </c>
      <c r="F8" s="57" t="str">
        <f>UR!F8</f>
        <v>Steinfliesen</v>
      </c>
      <c r="G8" s="69">
        <f>UR!G8</f>
        <v>4.74</v>
      </c>
      <c r="H8" s="60" t="s">
        <v>142</v>
      </c>
      <c r="I8" s="55">
        <f>VLOOKUP(H8,Reinigungstage!$A$6:$C$15,3,FALSE)</f>
        <v>1</v>
      </c>
      <c r="J8" s="63">
        <f t="shared" si="0"/>
        <v>4.74</v>
      </c>
      <c r="K8" s="68"/>
      <c r="L8" s="61">
        <f t="shared" si="1"/>
        <v>0</v>
      </c>
      <c r="M8" s="59">
        <f t="shared" si="3"/>
        <v>0</v>
      </c>
      <c r="N8" s="62">
        <f>'SVS GrundR'!$H$57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5">
        <v>8</v>
      </c>
      <c r="B9" s="114" t="str">
        <f>UR!B9</f>
        <v>EG</v>
      </c>
      <c r="C9" s="56"/>
      <c r="D9" s="57" t="str">
        <f>UR!D9</f>
        <v>Dusche / WC Sanitätsraum</v>
      </c>
      <c r="E9" s="58" t="str">
        <f>UR!E9</f>
        <v>Sanitärräume</v>
      </c>
      <c r="F9" s="57" t="str">
        <f>UR!F9</f>
        <v>Steinfliesen</v>
      </c>
      <c r="G9" s="69">
        <f>UR!G9</f>
        <v>4.7300000000000004</v>
      </c>
      <c r="H9" s="60" t="s">
        <v>142</v>
      </c>
      <c r="I9" s="55">
        <f>VLOOKUP(H9,Reinigungstage!$A$6:$C$15,3,FALSE)</f>
        <v>1</v>
      </c>
      <c r="J9" s="63">
        <f t="shared" si="0"/>
        <v>4.7300000000000004</v>
      </c>
      <c r="K9" s="68"/>
      <c r="L9" s="61">
        <f t="shared" si="1"/>
        <v>0</v>
      </c>
      <c r="M9" s="59">
        <f t="shared" si="3"/>
        <v>0</v>
      </c>
      <c r="N9" s="62">
        <f>'SVS GrundR'!$H$57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5">
        <v>9</v>
      </c>
      <c r="B10" s="114" t="str">
        <f>UR!B10</f>
        <v>EG</v>
      </c>
      <c r="C10" s="56"/>
      <c r="D10" s="57" t="str">
        <f>UR!D10</f>
        <v>Waschraum Mädchen</v>
      </c>
      <c r="E10" s="58" t="str">
        <f>UR!E10</f>
        <v>Sanitärräume</v>
      </c>
      <c r="F10" s="57" t="str">
        <f>UR!F10</f>
        <v>Steinfliesen</v>
      </c>
      <c r="G10" s="69">
        <f>UR!G10</f>
        <v>9.89</v>
      </c>
      <c r="H10" s="60" t="s">
        <v>142</v>
      </c>
      <c r="I10" s="55">
        <f>VLOOKUP(H10,Reinigungstage!$A$6:$C$15,3,FALSE)</f>
        <v>1</v>
      </c>
      <c r="J10" s="63">
        <f t="shared" si="0"/>
        <v>9.89</v>
      </c>
      <c r="K10" s="68"/>
      <c r="L10" s="61">
        <f t="shared" si="1"/>
        <v>0</v>
      </c>
      <c r="M10" s="59">
        <f t="shared" si="3"/>
        <v>0</v>
      </c>
      <c r="N10" s="62">
        <f>'SVS GrundR'!$H$57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5">
        <v>10</v>
      </c>
      <c r="B11" s="114" t="str">
        <f>UR!B11</f>
        <v>EG</v>
      </c>
      <c r="C11" s="56"/>
      <c r="D11" s="57" t="str">
        <f>UR!D11</f>
        <v>Dusche Mädchen</v>
      </c>
      <c r="E11" s="58" t="str">
        <f>UR!E11</f>
        <v>Sanitärräume</v>
      </c>
      <c r="F11" s="57" t="str">
        <f>UR!F11</f>
        <v>Steinfliesen</v>
      </c>
      <c r="G11" s="69">
        <f>UR!G11</f>
        <v>13.52</v>
      </c>
      <c r="H11" s="60" t="s">
        <v>142</v>
      </c>
      <c r="I11" s="55">
        <f>VLOOKUP(H11,Reinigungstage!$A$6:$C$15,3,FALSE)</f>
        <v>1</v>
      </c>
      <c r="J11" s="63">
        <f t="shared" si="0"/>
        <v>13.52</v>
      </c>
      <c r="K11" s="68"/>
      <c r="L11" s="61">
        <f t="shared" si="1"/>
        <v>0</v>
      </c>
      <c r="M11" s="59">
        <f t="shared" si="3"/>
        <v>0</v>
      </c>
      <c r="N11" s="62">
        <f>'SVS GrundR'!$H$57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5">
        <v>11</v>
      </c>
      <c r="B12" s="114" t="str">
        <f>UR!B12</f>
        <v>EG</v>
      </c>
      <c r="C12" s="56"/>
      <c r="D12" s="57" t="str">
        <f>UR!D12</f>
        <v>WC Mädchen</v>
      </c>
      <c r="E12" s="58" t="str">
        <f>UR!E12</f>
        <v>Sanitärräume</v>
      </c>
      <c r="F12" s="57" t="str">
        <f>UR!F12</f>
        <v>Steinfliesen</v>
      </c>
      <c r="G12" s="69">
        <f>UR!G12</f>
        <v>4.67</v>
      </c>
      <c r="H12" s="60" t="s">
        <v>142</v>
      </c>
      <c r="I12" s="55">
        <f>VLOOKUP(H12,Reinigungstage!$A$6:$C$15,3,FALSE)</f>
        <v>1</v>
      </c>
      <c r="J12" s="63">
        <f t="shared" si="0"/>
        <v>4.67</v>
      </c>
      <c r="K12" s="68"/>
      <c r="L12" s="61">
        <f t="shared" si="1"/>
        <v>0</v>
      </c>
      <c r="M12" s="59">
        <f t="shared" si="3"/>
        <v>0</v>
      </c>
      <c r="N12" s="62">
        <f>'SVS GrundR'!$H$57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5">
        <v>12</v>
      </c>
      <c r="B13" s="114" t="str">
        <f>UR!B13</f>
        <v>EG</v>
      </c>
      <c r="C13" s="56"/>
      <c r="D13" s="57" t="str">
        <f>UR!D13</f>
        <v>Treppenhaus</v>
      </c>
      <c r="E13" s="58" t="str">
        <f>UR!E13</f>
        <v>Treppenhäuser</v>
      </c>
      <c r="F13" s="57" t="str">
        <f>UR!F13</f>
        <v>Stein</v>
      </c>
      <c r="G13" s="69">
        <f>UR!G13</f>
        <v>16.09</v>
      </c>
      <c r="H13" s="60" t="s">
        <v>142</v>
      </c>
      <c r="I13" s="55">
        <f>VLOOKUP(H13,Reinigungstage!$A$6:$C$15,3,FALSE)</f>
        <v>1</v>
      </c>
      <c r="J13" s="63">
        <f t="shared" si="0"/>
        <v>16.09</v>
      </c>
      <c r="K13" s="68"/>
      <c r="L13" s="61">
        <f t="shared" si="1"/>
        <v>0</v>
      </c>
      <c r="M13" s="59">
        <f t="shared" si="3"/>
        <v>0</v>
      </c>
      <c r="N13" s="62">
        <f>'SVS GrundR'!$H$57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5">
        <v>13</v>
      </c>
      <c r="B14" s="114" t="str">
        <f>UR!B14</f>
        <v>EG</v>
      </c>
      <c r="C14" s="56"/>
      <c r="D14" s="57" t="str">
        <f>UR!D14</f>
        <v>Umkleide Jungen</v>
      </c>
      <c r="E14" s="58" t="str">
        <f>UR!E14</f>
        <v>Umkleideräume</v>
      </c>
      <c r="F14" s="57" t="str">
        <f>UR!F14</f>
        <v>Steinfliesen</v>
      </c>
      <c r="G14" s="69">
        <f>UR!G14</f>
        <v>35.47</v>
      </c>
      <c r="H14" s="60" t="s">
        <v>142</v>
      </c>
      <c r="I14" s="55">
        <f>VLOOKUP(H14,Reinigungstage!$A$6:$C$15,3,FALSE)</f>
        <v>1</v>
      </c>
      <c r="J14" s="63">
        <f t="shared" si="0"/>
        <v>35.47</v>
      </c>
      <c r="K14" s="68"/>
      <c r="L14" s="61">
        <f t="shared" si="1"/>
        <v>0</v>
      </c>
      <c r="M14" s="59">
        <f t="shared" si="3"/>
        <v>0</v>
      </c>
      <c r="N14" s="62">
        <f>'SVS GrundR'!$H$57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5">
        <v>14</v>
      </c>
      <c r="B15" s="114" t="str">
        <f>UR!B15</f>
        <v>EG</v>
      </c>
      <c r="C15" s="56"/>
      <c r="D15" s="57" t="str">
        <f>UR!D15</f>
        <v>Schiedsrichterraum</v>
      </c>
      <c r="E15" s="58" t="str">
        <f>UR!E15</f>
        <v>Umkleideräume</v>
      </c>
      <c r="F15" s="57" t="str">
        <f>UR!F15</f>
        <v>Steinfliesen</v>
      </c>
      <c r="G15" s="69">
        <f>UR!G15</f>
        <v>11.33</v>
      </c>
      <c r="H15" s="60" t="s">
        <v>142</v>
      </c>
      <c r="I15" s="55">
        <f>VLOOKUP(H15,Reinigungstage!$A$6:$C$15,3,FALSE)</f>
        <v>1</v>
      </c>
      <c r="J15" s="63">
        <f t="shared" si="0"/>
        <v>11.33</v>
      </c>
      <c r="K15" s="68"/>
      <c r="L15" s="61">
        <f t="shared" si="1"/>
        <v>0</v>
      </c>
      <c r="M15" s="59">
        <f t="shared" si="3"/>
        <v>0</v>
      </c>
      <c r="N15" s="62">
        <f>'SVS GrundR'!$H$57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5">
        <v>15</v>
      </c>
      <c r="B16" s="114" t="str">
        <f>UR!B16</f>
        <v>EG</v>
      </c>
      <c r="C16" s="56"/>
      <c r="D16" s="57" t="str">
        <f>UR!D16</f>
        <v>Umkleide Mädchen</v>
      </c>
      <c r="E16" s="58" t="str">
        <f>UR!E16</f>
        <v>Umkleideräume</v>
      </c>
      <c r="F16" s="57" t="str">
        <f>UR!F16</f>
        <v>Steinfliesen</v>
      </c>
      <c r="G16" s="69">
        <f>UR!G16</f>
        <v>35.369999999999997</v>
      </c>
      <c r="H16" s="60" t="s">
        <v>142</v>
      </c>
      <c r="I16" s="55">
        <f>VLOOKUP(H16,Reinigungstage!$A$6:$C$15,3,FALSE)</f>
        <v>1</v>
      </c>
      <c r="J16" s="63">
        <f t="shared" si="0"/>
        <v>35.369999999999997</v>
      </c>
      <c r="K16" s="68"/>
      <c r="L16" s="61">
        <f t="shared" si="1"/>
        <v>0</v>
      </c>
      <c r="M16" s="59">
        <f t="shared" si="3"/>
        <v>0</v>
      </c>
      <c r="N16" s="62">
        <f>'SVS GrundR'!$H$57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115">
        <v>16</v>
      </c>
      <c r="B17" s="114" t="str">
        <f>UR!B17</f>
        <v>EG</v>
      </c>
      <c r="C17" s="56"/>
      <c r="D17" s="57" t="str">
        <f>UR!D17</f>
        <v>Treppenraum</v>
      </c>
      <c r="E17" s="58" t="str">
        <f>UR!E17</f>
        <v xml:space="preserve">Verkehrsflächen </v>
      </c>
      <c r="F17" s="57" t="str">
        <f>UR!F17</f>
        <v>Steinfliesen</v>
      </c>
      <c r="G17" s="69">
        <f>UR!G17</f>
        <v>34.590000000000003</v>
      </c>
      <c r="H17" s="60" t="s">
        <v>142</v>
      </c>
      <c r="I17" s="55">
        <f>VLOOKUP(H17,Reinigungstage!$A$6:$C$15,3,FALSE)</f>
        <v>1</v>
      </c>
      <c r="J17" s="63">
        <f t="shared" si="0"/>
        <v>34.590000000000003</v>
      </c>
      <c r="K17" s="68"/>
      <c r="L17" s="61">
        <f t="shared" si="1"/>
        <v>0</v>
      </c>
      <c r="M17" s="59">
        <f t="shared" si="3"/>
        <v>0</v>
      </c>
      <c r="N17" s="62">
        <f>'SVS GrundR'!$H$57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115">
        <v>17</v>
      </c>
      <c r="B18" s="114" t="str">
        <f>UR!B18</f>
        <v>EG</v>
      </c>
      <c r="C18" s="64"/>
      <c r="D18" s="57" t="str">
        <f>UR!D18</f>
        <v>Eingang Jungen</v>
      </c>
      <c r="E18" s="58" t="str">
        <f>UR!E18</f>
        <v xml:space="preserve">Verkehrsflächen </v>
      </c>
      <c r="F18" s="57" t="str">
        <f>UR!F18</f>
        <v>Steinfliesen</v>
      </c>
      <c r="G18" s="69">
        <f>UR!G18</f>
        <v>3.24</v>
      </c>
      <c r="H18" s="60" t="s">
        <v>142</v>
      </c>
      <c r="I18" s="55">
        <f>VLOOKUP(H18,Reinigungstage!$A$6:$C$15,3,FALSE)</f>
        <v>1</v>
      </c>
      <c r="J18" s="63">
        <f t="shared" si="0"/>
        <v>3.24</v>
      </c>
      <c r="K18" s="68"/>
      <c r="L18" s="61">
        <f t="shared" si="1"/>
        <v>0</v>
      </c>
      <c r="M18" s="59">
        <f t="shared" si="3"/>
        <v>0</v>
      </c>
      <c r="N18" s="62">
        <f>'SVS GrundR'!$H$57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115">
        <v>18</v>
      </c>
      <c r="B19" s="114" t="str">
        <f>UR!B19</f>
        <v>EG</v>
      </c>
      <c r="C19" s="56"/>
      <c r="D19" s="57" t="str">
        <f>UR!D19</f>
        <v>Eingang Mädchen</v>
      </c>
      <c r="E19" s="58" t="str">
        <f>UR!E19</f>
        <v xml:space="preserve">Verkehrsflächen </v>
      </c>
      <c r="F19" s="57" t="str">
        <f>UR!F19</f>
        <v>Steinfliesen</v>
      </c>
      <c r="G19" s="69">
        <f>UR!G19</f>
        <v>5.09</v>
      </c>
      <c r="H19" s="60" t="s">
        <v>142</v>
      </c>
      <c r="I19" s="55">
        <f>VLOOKUP(H19,Reinigungstage!$A$6:$C$15,3,FALSE)</f>
        <v>1</v>
      </c>
      <c r="J19" s="63">
        <f t="shared" si="0"/>
        <v>5.09</v>
      </c>
      <c r="K19" s="68"/>
      <c r="L19" s="61">
        <f t="shared" si="1"/>
        <v>0</v>
      </c>
      <c r="M19" s="59">
        <f t="shared" si="3"/>
        <v>0</v>
      </c>
      <c r="N19" s="62">
        <f>'SVS GrundR'!$H$57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115">
        <v>19</v>
      </c>
      <c r="B20" s="114" t="str">
        <f>UR!B20</f>
        <v>OG</v>
      </c>
      <c r="C20" s="56"/>
      <c r="D20" s="57" t="str">
        <f>UR!D20</f>
        <v>Geräteraum 3</v>
      </c>
      <c r="E20" s="58" t="str">
        <f>UR!E20</f>
        <v>Geräteräume</v>
      </c>
      <c r="F20" s="57" t="str">
        <f>UR!F20</f>
        <v>Parkett</v>
      </c>
      <c r="G20" s="69">
        <f>UR!G20</f>
        <v>85.37</v>
      </c>
      <c r="H20" s="60" t="s">
        <v>142</v>
      </c>
      <c r="I20" s="55">
        <f>VLOOKUP(H20,Reinigungstage!$A$6:$C$15,3,FALSE)</f>
        <v>1</v>
      </c>
      <c r="J20" s="63">
        <f t="shared" si="0"/>
        <v>85.37</v>
      </c>
      <c r="K20" s="68"/>
      <c r="L20" s="61">
        <f t="shared" si="1"/>
        <v>0</v>
      </c>
      <c r="M20" s="59">
        <f t="shared" si="3"/>
        <v>0</v>
      </c>
      <c r="N20" s="62">
        <f>'SVS GrundR'!$H$57</f>
        <v>0</v>
      </c>
      <c r="O20" s="4">
        <f t="shared" si="4"/>
        <v>0</v>
      </c>
      <c r="P20" s="4">
        <f t="shared" si="5"/>
        <v>0</v>
      </c>
      <c r="Q20" s="62">
        <f t="shared" si="2"/>
        <v>0</v>
      </c>
    </row>
    <row r="21" spans="1:17" x14ac:dyDescent="0.2">
      <c r="A21" s="115">
        <v>20</v>
      </c>
      <c r="B21" s="114" t="str">
        <f>UR!B21</f>
        <v>OG</v>
      </c>
      <c r="C21" s="56"/>
      <c r="D21" s="57" t="str">
        <f>UR!D21</f>
        <v>Geräteraum 2</v>
      </c>
      <c r="E21" s="58" t="str">
        <f>UR!E21</f>
        <v>Geräteräume</v>
      </c>
      <c r="F21" s="57" t="str">
        <f>UR!F21</f>
        <v>Steinfliesen</v>
      </c>
      <c r="G21" s="69">
        <f>UR!G21</f>
        <v>10.51</v>
      </c>
      <c r="H21" s="60" t="s">
        <v>142</v>
      </c>
      <c r="I21" s="55">
        <f>VLOOKUP(H21,Reinigungstage!$A$6:$C$15,3,FALSE)</f>
        <v>1</v>
      </c>
      <c r="J21" s="63">
        <f t="shared" si="0"/>
        <v>10.51</v>
      </c>
      <c r="K21" s="68"/>
      <c r="L21" s="61">
        <f t="shared" si="1"/>
        <v>0</v>
      </c>
      <c r="M21" s="59">
        <f t="shared" si="3"/>
        <v>0</v>
      </c>
      <c r="N21" s="62">
        <f>'SVS GrundR'!$H$57</f>
        <v>0</v>
      </c>
      <c r="O21" s="4">
        <f t="shared" si="4"/>
        <v>0</v>
      </c>
      <c r="P21" s="4">
        <f t="shared" si="5"/>
        <v>0</v>
      </c>
      <c r="Q21" s="62">
        <f t="shared" si="2"/>
        <v>0</v>
      </c>
    </row>
    <row r="22" spans="1:17" x14ac:dyDescent="0.2">
      <c r="A22" s="115">
        <v>21</v>
      </c>
      <c r="B22" s="114" t="str">
        <f>UR!B22</f>
        <v>OG</v>
      </c>
      <c r="C22" s="56"/>
      <c r="D22" s="57" t="str">
        <f>UR!D22</f>
        <v>Geräteraum 1</v>
      </c>
      <c r="E22" s="58" t="str">
        <f>UR!E22</f>
        <v>Geräteräume</v>
      </c>
      <c r="F22" s="57" t="str">
        <f>UR!F22</f>
        <v>Steinfliesen</v>
      </c>
      <c r="G22" s="69">
        <f>UR!G22</f>
        <v>10.4</v>
      </c>
      <c r="H22" s="60" t="s">
        <v>142</v>
      </c>
      <c r="I22" s="55">
        <f>VLOOKUP(H22,Reinigungstage!$A$6:$C$15,3,FALSE)</f>
        <v>1</v>
      </c>
      <c r="J22" s="63">
        <f t="shared" si="0"/>
        <v>10.4</v>
      </c>
      <c r="K22" s="68"/>
      <c r="L22" s="61">
        <f t="shared" si="1"/>
        <v>0</v>
      </c>
      <c r="M22" s="59">
        <f t="shared" si="3"/>
        <v>0</v>
      </c>
      <c r="N22" s="62">
        <f>'SVS GrundR'!$H$57</f>
        <v>0</v>
      </c>
      <c r="O22" s="4">
        <f t="shared" si="4"/>
        <v>0</v>
      </c>
      <c r="P22" s="4">
        <f t="shared" si="5"/>
        <v>0</v>
      </c>
      <c r="Q22" s="62">
        <f t="shared" si="2"/>
        <v>0</v>
      </c>
    </row>
    <row r="23" spans="1:17" x14ac:dyDescent="0.2">
      <c r="A23" s="115">
        <v>22</v>
      </c>
      <c r="B23" s="114" t="str">
        <f>UR!B23</f>
        <v>OG</v>
      </c>
      <c r="C23" s="56"/>
      <c r="D23" s="57" t="str">
        <f>UR!D23</f>
        <v>Abstellraum in Geräteraum 1</v>
      </c>
      <c r="E23" s="58" t="str">
        <f>UR!E23</f>
        <v>Lagerräume</v>
      </c>
      <c r="F23" s="57" t="str">
        <f>UR!F23</f>
        <v>Steinfliesen</v>
      </c>
      <c r="G23" s="69">
        <f>UR!G23</f>
        <v>2.92</v>
      </c>
      <c r="H23" s="60" t="s">
        <v>142</v>
      </c>
      <c r="I23" s="55">
        <f>VLOOKUP(H23,Reinigungstage!$A$6:$C$15,3,FALSE)</f>
        <v>1</v>
      </c>
      <c r="J23" s="63">
        <f t="shared" si="0"/>
        <v>2.92</v>
      </c>
      <c r="K23" s="68"/>
      <c r="L23" s="61">
        <f t="shared" si="1"/>
        <v>0</v>
      </c>
      <c r="M23" s="59">
        <f t="shared" si="3"/>
        <v>0</v>
      </c>
      <c r="N23" s="62">
        <f>'SVS GrundR'!$H$57</f>
        <v>0</v>
      </c>
      <c r="O23" s="4">
        <f t="shared" si="4"/>
        <v>0</v>
      </c>
      <c r="P23" s="4">
        <f t="shared" si="5"/>
        <v>0</v>
      </c>
      <c r="Q23" s="62">
        <f t="shared" si="2"/>
        <v>0</v>
      </c>
    </row>
    <row r="24" spans="1:17" x14ac:dyDescent="0.2">
      <c r="A24" s="115">
        <v>23</v>
      </c>
      <c r="B24" s="114" t="str">
        <f>UR!B24</f>
        <v>OG</v>
      </c>
      <c r="C24" s="56"/>
      <c r="D24" s="57" t="str">
        <f>UR!D24</f>
        <v>Vorraum WC</v>
      </c>
      <c r="E24" s="58" t="str">
        <f>UR!E24</f>
        <v>Sanitärräume</v>
      </c>
      <c r="F24" s="57" t="str">
        <f>UR!F24</f>
        <v>Steinfliesen</v>
      </c>
      <c r="G24" s="69">
        <f>UR!G24</f>
        <v>1.45</v>
      </c>
      <c r="H24" s="60" t="s">
        <v>142</v>
      </c>
      <c r="I24" s="55">
        <f>VLOOKUP(H24,Reinigungstage!$A$6:$C$15,3,FALSE)</f>
        <v>1</v>
      </c>
      <c r="J24" s="63">
        <f t="shared" si="0"/>
        <v>1.45</v>
      </c>
      <c r="K24" s="68"/>
      <c r="L24" s="61">
        <f t="shared" si="1"/>
        <v>0</v>
      </c>
      <c r="M24" s="59">
        <f t="shared" si="3"/>
        <v>0</v>
      </c>
      <c r="N24" s="62">
        <f>'SVS GrundR'!$H$57</f>
        <v>0</v>
      </c>
      <c r="O24" s="4">
        <f t="shared" si="4"/>
        <v>0</v>
      </c>
      <c r="P24" s="4">
        <f t="shared" si="5"/>
        <v>0</v>
      </c>
      <c r="Q24" s="62">
        <f t="shared" si="2"/>
        <v>0</v>
      </c>
    </row>
    <row r="25" spans="1:17" x14ac:dyDescent="0.2">
      <c r="A25" s="115">
        <v>24</v>
      </c>
      <c r="B25" s="114" t="str">
        <f>UR!B25</f>
        <v>OG</v>
      </c>
      <c r="C25" s="56"/>
      <c r="D25" s="57" t="str">
        <f>UR!D25</f>
        <v>WC</v>
      </c>
      <c r="E25" s="58" t="str">
        <f>UR!E25</f>
        <v>Sanitärräume</v>
      </c>
      <c r="F25" s="57" t="str">
        <f>UR!F25</f>
        <v>Steinfliesen</v>
      </c>
      <c r="G25" s="69">
        <f>UR!G25</f>
        <v>1.45</v>
      </c>
      <c r="H25" s="60" t="s">
        <v>142</v>
      </c>
      <c r="I25" s="55">
        <f>VLOOKUP(H25,Reinigungstage!$A$6:$C$15,3,FALSE)</f>
        <v>1</v>
      </c>
      <c r="J25" s="63">
        <f t="shared" si="0"/>
        <v>1.45</v>
      </c>
      <c r="K25" s="68"/>
      <c r="L25" s="61">
        <f t="shared" si="1"/>
        <v>0</v>
      </c>
      <c r="M25" s="59">
        <f t="shared" si="3"/>
        <v>0</v>
      </c>
      <c r="N25" s="62">
        <f>'SVS GrundR'!$H$57</f>
        <v>0</v>
      </c>
      <c r="O25" s="4">
        <f t="shared" si="4"/>
        <v>0</v>
      </c>
      <c r="P25" s="4">
        <f t="shared" si="5"/>
        <v>0</v>
      </c>
      <c r="Q25" s="62">
        <f t="shared" si="2"/>
        <v>0</v>
      </c>
    </row>
    <row r="26" spans="1:17" x14ac:dyDescent="0.2">
      <c r="A26" s="115">
        <v>25</v>
      </c>
      <c r="B26" s="114" t="str">
        <f>UR!B26</f>
        <v>OG</v>
      </c>
      <c r="C26" s="56"/>
      <c r="D26" s="57" t="str">
        <f>UR!D26</f>
        <v>Sporthalle</v>
      </c>
      <c r="E26" s="58" t="str">
        <f>UR!E26</f>
        <v>Sporthallen</v>
      </c>
      <c r="F26" s="57" t="str">
        <f>UR!F26</f>
        <v>Parkett</v>
      </c>
      <c r="G26" s="69">
        <f>UR!G26</f>
        <v>557.07000000000005</v>
      </c>
      <c r="H26" s="60" t="s">
        <v>142</v>
      </c>
      <c r="I26" s="55">
        <f>VLOOKUP(H26,Reinigungstage!$A$6:$C$15,3,FALSE)</f>
        <v>1</v>
      </c>
      <c r="J26" s="63">
        <f t="shared" si="0"/>
        <v>557.07000000000005</v>
      </c>
      <c r="K26" s="68"/>
      <c r="L26" s="61">
        <f t="shared" si="1"/>
        <v>0</v>
      </c>
      <c r="M26" s="59">
        <f t="shared" si="3"/>
        <v>0</v>
      </c>
      <c r="N26" s="62">
        <f>'SVS GrundR'!$H$57</f>
        <v>0</v>
      </c>
      <c r="O26" s="4">
        <f t="shared" si="4"/>
        <v>0</v>
      </c>
      <c r="P26" s="4">
        <f t="shared" si="5"/>
        <v>0</v>
      </c>
      <c r="Q26" s="62">
        <f t="shared" si="2"/>
        <v>0</v>
      </c>
    </row>
    <row r="27" spans="1:17" x14ac:dyDescent="0.2">
      <c r="A27" s="115">
        <v>26</v>
      </c>
      <c r="B27" s="114" t="str">
        <f>UR!B27</f>
        <v>OG</v>
      </c>
      <c r="C27" s="56"/>
      <c r="D27" s="57" t="str">
        <f>UR!D27</f>
        <v>Treppenraum</v>
      </c>
      <c r="E27" s="58" t="str">
        <f>UR!E27</f>
        <v xml:space="preserve">Verkehrsflächen </v>
      </c>
      <c r="F27" s="57" t="str">
        <f>UR!F27</f>
        <v>Steinfliesen</v>
      </c>
      <c r="G27" s="69">
        <f>UR!G27</f>
        <v>17.96</v>
      </c>
      <c r="H27" s="60" t="s">
        <v>142</v>
      </c>
      <c r="I27" s="55">
        <f>VLOOKUP(H27,Reinigungstage!$A$6:$C$15,3,FALSE)</f>
        <v>1</v>
      </c>
      <c r="J27" s="63">
        <f t="shared" si="0"/>
        <v>17.96</v>
      </c>
      <c r="K27" s="68"/>
      <c r="L27" s="61">
        <f t="shared" si="1"/>
        <v>0</v>
      </c>
      <c r="M27" s="59">
        <f t="shared" si="3"/>
        <v>0</v>
      </c>
      <c r="N27" s="62">
        <f>'SVS GrundR'!$H$57</f>
        <v>0</v>
      </c>
      <c r="O27" s="4">
        <f t="shared" si="4"/>
        <v>0</v>
      </c>
      <c r="P27" s="4">
        <f t="shared" si="5"/>
        <v>0</v>
      </c>
      <c r="Q27" s="62">
        <f t="shared" si="2"/>
        <v>0</v>
      </c>
    </row>
    <row r="28" spans="1:17" x14ac:dyDescent="0.2">
      <c r="G28" s="65">
        <f>SUM(G2:G27)</f>
        <v>951.01</v>
      </c>
      <c r="J28" s="65">
        <f>SUM(J2:J27)</f>
        <v>905.07000000000016</v>
      </c>
      <c r="L28" s="66">
        <f>SUM(L2:L27)</f>
        <v>0</v>
      </c>
      <c r="M28" s="65">
        <f>SUM(M2:M27)</f>
        <v>0</v>
      </c>
      <c r="O28" s="67">
        <f>SUM(O2:O27)</f>
        <v>0</v>
      </c>
      <c r="P28" s="107"/>
      <c r="Q28" s="67">
        <f>SUM(Q2:Q27)</f>
        <v>0</v>
      </c>
    </row>
    <row r="30" spans="1:17" x14ac:dyDescent="0.2">
      <c r="G30" s="70"/>
    </row>
    <row r="31" spans="1:17" x14ac:dyDescent="0.2">
      <c r="G31" s="70"/>
    </row>
  </sheetData>
  <sheetProtection algorithmName="SHA-512" hashValue="Vwkby934DRCAINBDeZZzVqdFN++g1q30IWJwXjMwOtEjuExoianZjokIaKLSc3steCA4WGxunbkG1FXOCwYGBQ==" saltValue="nnuRxLXZ+F0Hgg1s1z/YLQ==" spinCount="100000" sheet="1" objects="1" scenarios="1"/>
  <dataValidations count="1">
    <dataValidation type="list" allowBlank="1" showInputMessage="1" showErrorMessage="1" sqref="H2:H27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133</v>
      </c>
      <c r="B3" s="2" t="s">
        <v>134</v>
      </c>
      <c r="C3" s="2" t="s">
        <v>131</v>
      </c>
    </row>
    <row r="6" spans="1:3" x14ac:dyDescent="0.2">
      <c r="A6" s="91" t="s">
        <v>9</v>
      </c>
      <c r="B6" s="91" t="s">
        <v>136</v>
      </c>
      <c r="C6" s="1">
        <v>40</v>
      </c>
    </row>
    <row r="7" spans="1:3" x14ac:dyDescent="0.2">
      <c r="A7" s="91" t="s">
        <v>150</v>
      </c>
      <c r="B7" s="91" t="s">
        <v>151</v>
      </c>
      <c r="C7" s="1">
        <v>49</v>
      </c>
    </row>
    <row r="8" spans="1:3" x14ac:dyDescent="0.2">
      <c r="A8" s="91" t="s">
        <v>8</v>
      </c>
      <c r="B8" s="91" t="s">
        <v>137</v>
      </c>
      <c r="C8" s="1">
        <v>112</v>
      </c>
    </row>
    <row r="9" spans="1:3" x14ac:dyDescent="0.2">
      <c r="A9" s="91" t="s">
        <v>10</v>
      </c>
      <c r="B9" s="91" t="s">
        <v>138</v>
      </c>
      <c r="C9" s="1">
        <v>190</v>
      </c>
    </row>
    <row r="10" spans="1:3" x14ac:dyDescent="0.2">
      <c r="A10" s="91" t="s">
        <v>135</v>
      </c>
      <c r="B10" s="91" t="s">
        <v>139</v>
      </c>
      <c r="C10" s="1">
        <v>9</v>
      </c>
    </row>
    <row r="11" spans="1:3" x14ac:dyDescent="0.2">
      <c r="A11" s="91" t="s">
        <v>142</v>
      </c>
      <c r="B11" s="91" t="s">
        <v>143</v>
      </c>
      <c r="C11" s="1">
        <v>1</v>
      </c>
    </row>
    <row r="12" spans="1:3" x14ac:dyDescent="0.2">
      <c r="A12" s="91" t="s">
        <v>144</v>
      </c>
      <c r="B12" s="91" t="s">
        <v>145</v>
      </c>
      <c r="C12" s="1">
        <v>2</v>
      </c>
    </row>
    <row r="13" spans="1:3" x14ac:dyDescent="0.2">
      <c r="A13" s="91" t="s">
        <v>140</v>
      </c>
      <c r="B13" s="91" t="s">
        <v>141</v>
      </c>
      <c r="C13" s="1">
        <v>1</v>
      </c>
    </row>
    <row r="14" spans="1:3" x14ac:dyDescent="0.2">
      <c r="A14" s="91" t="s">
        <v>16</v>
      </c>
      <c r="B14" s="91" t="s">
        <v>16</v>
      </c>
      <c r="C14" s="1">
        <v>0</v>
      </c>
    </row>
    <row r="15" spans="1:3" x14ac:dyDescent="0.2">
      <c r="A15" s="91" t="s">
        <v>194</v>
      </c>
      <c r="B15" s="91" t="s">
        <v>195</v>
      </c>
      <c r="C15" s="1">
        <v>0</v>
      </c>
    </row>
  </sheetData>
  <sheetProtection algorithmName="SHA-512" hashValue="dS5PSoVXnERDEq6U4eTgShquBieqTlHnTIEDWcV9EADSeErLxpKSLF7iY13NBbynlyKVr3LbT3FchKeWQ7k4NQ==" saltValue="bBsDn+7Lz60p6A1bIfst6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(Gymnasium Zitadelle Turnhalle)&amp;R&amp;G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4" t="s">
        <v>23</v>
      </c>
      <c r="C3" s="154"/>
      <c r="D3" s="154"/>
      <c r="E3" s="154"/>
      <c r="F3" s="154"/>
      <c r="G3" s="6" t="s">
        <v>108</v>
      </c>
      <c r="H3" s="29"/>
      <c r="I3" s="32" t="s">
        <v>129</v>
      </c>
    </row>
    <row r="4" spans="1:9" s="16" customFormat="1" x14ac:dyDescent="0.2">
      <c r="A4" s="20"/>
      <c r="B4" s="141"/>
      <c r="C4" s="141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5" t="s">
        <v>26</v>
      </c>
      <c r="C6" s="155"/>
      <c r="D6" s="155"/>
      <c r="E6" s="155"/>
      <c r="F6" s="155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196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0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6" t="s">
        <v>42</v>
      </c>
      <c r="C17" s="156"/>
      <c r="D17" s="156"/>
      <c r="G17" s="7"/>
      <c r="H17" s="36"/>
    </row>
    <row r="18" spans="1:9" s="16" customFormat="1" x14ac:dyDescent="0.2">
      <c r="A18" s="20"/>
      <c r="B18" s="37" t="s">
        <v>43</v>
      </c>
      <c r="C18" s="157" t="s">
        <v>44</v>
      </c>
      <c r="D18" s="15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8" t="s">
        <v>46</v>
      </c>
      <c r="D19" s="15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8" t="s">
        <v>48</v>
      </c>
      <c r="D20" s="158"/>
      <c r="E20" s="158"/>
      <c r="F20" s="15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6" t="s">
        <v>59</v>
      </c>
      <c r="C28" s="156"/>
      <c r="D28" s="156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3" t="s">
        <v>104</v>
      </c>
      <c r="E53" s="153"/>
      <c r="F53" s="15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4"/>
      <c r="E64" s="137"/>
      <c r="F64" s="138"/>
      <c r="G64" s="137"/>
      <c r="H64" s="139"/>
    </row>
    <row r="65" spans="5:8" x14ac:dyDescent="0.2">
      <c r="E65" s="49"/>
      <c r="F65" s="124"/>
      <c r="H65" s="125"/>
    </row>
  </sheetData>
  <sheetProtection algorithmName="SHA-512" hashValue="soREMUtJUxE3jILSPojqHYlr+KjQO7Iu3XdHq7oZIsvv2X7bjyEALNhU8JKMER4L1USlJ0FkAOSMCzh46stX1w==" saltValue="8XPq9U0Jr7/t0Xaj/kiyn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22</v>
      </c>
      <c r="B3" s="154" t="s">
        <v>23</v>
      </c>
      <c r="C3" s="154"/>
      <c r="D3" s="154"/>
      <c r="E3" s="154"/>
      <c r="F3" s="154"/>
      <c r="G3" s="6" t="s">
        <v>108</v>
      </c>
      <c r="H3" s="29"/>
      <c r="I3" s="32" t="s">
        <v>129</v>
      </c>
    </row>
    <row r="4" spans="1:9" s="16" customFormat="1" x14ac:dyDescent="0.2">
      <c r="A4" s="20"/>
      <c r="B4" s="151"/>
      <c r="C4" s="151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5" t="s">
        <v>26</v>
      </c>
      <c r="C6" s="155"/>
      <c r="D6" s="155"/>
      <c r="E6" s="155"/>
      <c r="F6" s="155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196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0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6" t="s">
        <v>42</v>
      </c>
      <c r="C17" s="156"/>
      <c r="D17" s="156"/>
      <c r="G17" s="7"/>
      <c r="H17" s="36"/>
    </row>
    <row r="18" spans="1:9" s="16" customFormat="1" x14ac:dyDescent="0.2">
      <c r="A18" s="20"/>
      <c r="B18" s="37" t="s">
        <v>43</v>
      </c>
      <c r="C18" s="157" t="s">
        <v>44</v>
      </c>
      <c r="D18" s="15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8" t="s">
        <v>46</v>
      </c>
      <c r="D19" s="15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8" t="s">
        <v>48</v>
      </c>
      <c r="D20" s="158"/>
      <c r="E20" s="158"/>
      <c r="F20" s="15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6" t="s">
        <v>59</v>
      </c>
      <c r="C28" s="156"/>
      <c r="D28" s="156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3" t="s">
        <v>104</v>
      </c>
      <c r="E53" s="153"/>
      <c r="F53" s="15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201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24"/>
      <c r="H59" s="125"/>
    </row>
  </sheetData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4" t="s">
        <v>23</v>
      </c>
      <c r="C3" s="154"/>
      <c r="D3" s="154"/>
      <c r="E3" s="154"/>
      <c r="F3" s="160"/>
      <c r="G3" s="6" t="s">
        <v>108</v>
      </c>
      <c r="H3" s="29"/>
      <c r="I3" s="32" t="s">
        <v>129</v>
      </c>
    </row>
    <row r="4" spans="1:9" s="16" customFormat="1" x14ac:dyDescent="0.2">
      <c r="A4" s="20"/>
      <c r="B4" s="141"/>
      <c r="C4" s="141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4" t="s">
        <v>26</v>
      </c>
      <c r="C6" s="154"/>
      <c r="D6" s="154"/>
      <c r="E6" s="154"/>
      <c r="F6" s="154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196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0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61" t="s">
        <v>42</v>
      </c>
      <c r="C17" s="161"/>
      <c r="D17" s="161"/>
      <c r="G17" s="7"/>
      <c r="H17" s="36"/>
    </row>
    <row r="18" spans="1:9" s="16" customFormat="1" x14ac:dyDescent="0.2">
      <c r="A18" s="20"/>
      <c r="B18" s="37" t="s">
        <v>43</v>
      </c>
      <c r="C18" s="157" t="s">
        <v>44</v>
      </c>
      <c r="D18" s="15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8" t="s">
        <v>46</v>
      </c>
      <c r="D19" s="15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8" t="s">
        <v>48</v>
      </c>
      <c r="D20" s="158"/>
      <c r="E20" s="158"/>
      <c r="F20" s="162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61" t="s">
        <v>59</v>
      </c>
      <c r="C28" s="161"/>
      <c r="D28" s="161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3" t="s">
        <v>104</v>
      </c>
      <c r="E53" s="153"/>
      <c r="F53" s="15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202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45"/>
      <c r="B61" s="146"/>
      <c r="C61" s="145"/>
      <c r="D61" s="145"/>
      <c r="E61" s="147"/>
      <c r="F61" s="148"/>
      <c r="G61" s="147"/>
      <c r="H61" s="149"/>
    </row>
    <row r="62" spans="1:9" x14ac:dyDescent="0.2">
      <c r="A62" s="145"/>
      <c r="B62" s="146"/>
      <c r="C62" s="145"/>
      <c r="D62" s="145"/>
      <c r="E62" s="147"/>
      <c r="F62" s="148"/>
      <c r="G62" s="147"/>
      <c r="H62" s="14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4"/>
      <c r="E64" s="137"/>
      <c r="F64" s="138"/>
      <c r="G64" s="137"/>
      <c r="H64" s="139"/>
    </row>
    <row r="65" spans="5:8" x14ac:dyDescent="0.2">
      <c r="E65" s="49"/>
      <c r="F65" s="124"/>
      <c r="H65" s="125"/>
    </row>
  </sheetData>
  <sheetProtection algorithmName="SHA-512" hashValue="gaL86L3AXRV5W5slipl0jKqaa5D4TgIuq749vuXB4TZ5p9P/1w3Gb8MT7nABwH/mGO6E4ncAlpl+IGJppdnnqg==" saltValue="MURbFVE/B8CluLn2OfkWH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4" t="s">
        <v>23</v>
      </c>
      <c r="C3" s="154"/>
      <c r="D3" s="154"/>
      <c r="E3" s="154"/>
      <c r="F3" s="160"/>
      <c r="G3" s="6" t="s">
        <v>108</v>
      </c>
      <c r="H3" s="29"/>
      <c r="I3" s="32" t="s">
        <v>129</v>
      </c>
    </row>
    <row r="4" spans="1:9" s="16" customFormat="1" x14ac:dyDescent="0.2">
      <c r="A4" s="20"/>
      <c r="B4" s="141"/>
      <c r="C4" s="141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4" t="s">
        <v>26</v>
      </c>
      <c r="C6" s="154"/>
      <c r="D6" s="154"/>
      <c r="E6" s="154"/>
      <c r="F6" s="154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196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0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61" t="s">
        <v>42</v>
      </c>
      <c r="C17" s="161"/>
      <c r="D17" s="161"/>
      <c r="G17" s="7"/>
      <c r="H17" s="36"/>
    </row>
    <row r="18" spans="1:9" s="16" customFormat="1" x14ac:dyDescent="0.2">
      <c r="A18" s="20"/>
      <c r="B18" s="37" t="s">
        <v>43</v>
      </c>
      <c r="C18" s="157" t="s">
        <v>44</v>
      </c>
      <c r="D18" s="15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8" t="s">
        <v>46</v>
      </c>
      <c r="D19" s="15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8" t="s">
        <v>48</v>
      </c>
      <c r="D20" s="158"/>
      <c r="E20" s="158"/>
      <c r="F20" s="162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61" t="s">
        <v>59</v>
      </c>
      <c r="C28" s="161"/>
      <c r="D28" s="161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3" t="s">
        <v>104</v>
      </c>
      <c r="E53" s="153"/>
      <c r="F53" s="15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204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A60" s="47"/>
      <c r="B60" s="48"/>
      <c r="C60" s="47"/>
      <c r="D60" s="47"/>
      <c r="E60" s="49"/>
      <c r="F60" s="124"/>
      <c r="G60" s="49"/>
      <c r="H60" s="125"/>
      <c r="I60" s="47"/>
    </row>
    <row r="61" spans="1:9" x14ac:dyDescent="0.2">
      <c r="A61" s="130"/>
      <c r="B61" s="131"/>
      <c r="C61" s="130"/>
      <c r="D61" s="130"/>
      <c r="E61" s="132"/>
      <c r="F61" s="133"/>
      <c r="G61" s="132"/>
      <c r="H61" s="134"/>
    </row>
  </sheetData>
  <sheetProtection algorithmName="SHA-512" hashValue="CXMbEpGLHBTK+EclhfaihdWqydexRwahrxBbh9BiEv7WHWXqmTH1sDws/s8pEQz5Y68HyGZ82YfYngokYMeflg==" saltValue="Xx78YIjADrvxdrEjXq2oo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" style="16" customWidth="1"/>
    <col min="5" max="9" width="16.42578125" style="16" customWidth="1"/>
    <col min="10" max="16384" width="11.42578125" style="16"/>
  </cols>
  <sheetData>
    <row r="3" spans="1:9" s="97" customFormat="1" ht="15.75" customHeight="1" x14ac:dyDescent="0.25">
      <c r="E3" s="98">
        <v>2027</v>
      </c>
      <c r="F3" s="98">
        <v>2028</v>
      </c>
      <c r="G3" s="98">
        <v>2029</v>
      </c>
      <c r="H3" s="98">
        <v>2030</v>
      </c>
      <c r="I3" s="98" t="s">
        <v>148</v>
      </c>
    </row>
    <row r="6" spans="1:9" s="97" customFormat="1" ht="15.75" customHeight="1" x14ac:dyDescent="0.25">
      <c r="A6" s="97" t="s">
        <v>132</v>
      </c>
      <c r="E6" s="108"/>
      <c r="F6" s="108"/>
      <c r="G6" s="108"/>
      <c r="H6" s="108"/>
      <c r="I6" s="99"/>
    </row>
    <row r="9" spans="1:9" s="97" customFormat="1" ht="15.75" customHeight="1" x14ac:dyDescent="0.25">
      <c r="A9" s="97" t="s">
        <v>149</v>
      </c>
      <c r="E9" s="100">
        <v>190</v>
      </c>
      <c r="F9" s="100">
        <v>190</v>
      </c>
      <c r="G9" s="100">
        <v>190</v>
      </c>
      <c r="H9" s="100">
        <v>190</v>
      </c>
      <c r="I9" s="100">
        <f>SUM(E9:H9)</f>
        <v>760</v>
      </c>
    </row>
    <row r="12" spans="1:9" ht="15.75" customHeight="1" x14ac:dyDescent="0.2">
      <c r="A12" s="97" t="s">
        <v>154</v>
      </c>
      <c r="E12" s="100">
        <f>E6*E9</f>
        <v>0</v>
      </c>
      <c r="F12" s="100">
        <f t="shared" ref="F12:H12" si="0">F6*F9</f>
        <v>0</v>
      </c>
      <c r="G12" s="100">
        <f t="shared" si="0"/>
        <v>0</v>
      </c>
      <c r="H12" s="100">
        <f t="shared" si="0"/>
        <v>0</v>
      </c>
      <c r="I12" s="101">
        <f>SUM(E12:H12)</f>
        <v>0</v>
      </c>
    </row>
    <row r="15" spans="1:9" s="97" customFormat="1" ht="15.75" customHeight="1" x14ac:dyDescent="0.25">
      <c r="A15" s="97" t="s">
        <v>153</v>
      </c>
      <c r="E15" s="106" t="s">
        <v>197</v>
      </c>
      <c r="F15" s="106" t="s">
        <v>197</v>
      </c>
      <c r="G15" s="106" t="s">
        <v>197</v>
      </c>
      <c r="H15" s="106" t="s">
        <v>197</v>
      </c>
    </row>
    <row r="18" spans="1:9" ht="15.75" customHeight="1" x14ac:dyDescent="0.2">
      <c r="A18" s="97" t="s">
        <v>155</v>
      </c>
      <c r="E18" s="102">
        <f>(IF(E15="SVS UR",'SVS UR'!$H$57,IF(E15="SVS Auf",'SVS Auf'!$H$57,0)))</f>
        <v>0</v>
      </c>
      <c r="F18" s="102">
        <f>(IF(F15="SVS UR",'SVS UR'!$H$57,IF(F15="SVS Auf",'SVS Auf'!$H$57,0)))</f>
        <v>0</v>
      </c>
      <c r="G18" s="102">
        <f>(IF(G15="SVS UR",'SVS UR'!$H$57,IF(G15="SVS Auf",'SVS Auf'!$H$57,0)))</f>
        <v>0</v>
      </c>
      <c r="H18" s="102">
        <f>(IF(H15="SVS UR",'SVS UR'!$H$57,IF(H15="SVS Auf",'SVS Auf'!$H$57,0)))</f>
        <v>0</v>
      </c>
    </row>
    <row r="21" spans="1:9" s="103" customFormat="1" ht="15.75" customHeight="1" x14ac:dyDescent="0.25">
      <c r="A21" s="103" t="s">
        <v>203</v>
      </c>
      <c r="E21" s="104">
        <f>E12*E18</f>
        <v>0</v>
      </c>
      <c r="F21" s="104">
        <f>F12*F18</f>
        <v>0</v>
      </c>
      <c r="G21" s="104">
        <f t="shared" ref="G21:H21" si="1">G12*G18</f>
        <v>0</v>
      </c>
      <c r="H21" s="104">
        <f t="shared" si="1"/>
        <v>0</v>
      </c>
      <c r="I21" s="105">
        <f>SUM(E21:H21)</f>
        <v>0</v>
      </c>
    </row>
  </sheetData>
  <sheetProtection algorithmName="SHA-512" hashValue="MiLRz0nQdZDC79uxqDC0UsYa3cqJh+j/hSm0uESiP/WYVYIfann56Zzgd5MJlVIw8D57Ij4vMKBtwamySFfe4w==" saltValue="HdkZspXmBVFARhzJ4ypbF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117</v>
      </c>
      <c r="D2" s="10" t="s">
        <v>116</v>
      </c>
      <c r="E2" s="11" t="s">
        <v>116</v>
      </c>
      <c r="F2" s="10" t="s">
        <v>117</v>
      </c>
      <c r="G2" s="10" t="s">
        <v>116</v>
      </c>
      <c r="H2" s="10" t="s">
        <v>117</v>
      </c>
      <c r="I2" s="10" t="s">
        <v>116</v>
      </c>
      <c r="J2" s="10" t="s">
        <v>117</v>
      </c>
      <c r="K2" s="10" t="s">
        <v>115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3" t="s">
        <v>113</v>
      </c>
      <c r="B5" s="164"/>
      <c r="C5" s="126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2" t="s">
        <v>152</v>
      </c>
      <c r="B8" s="12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3" t="s">
        <v>114</v>
      </c>
      <c r="B10" s="164"/>
      <c r="C10" s="129"/>
      <c r="D10" s="128"/>
      <c r="E10" s="128"/>
      <c r="F10" s="128"/>
      <c r="G10" s="128"/>
      <c r="H10" s="128"/>
      <c r="I10" s="128"/>
      <c r="J10" s="128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3" t="s">
        <v>118</v>
      </c>
      <c r="B12" s="164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2" t="s">
        <v>152</v>
      </c>
      <c r="B15" s="12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3" t="s">
        <v>114</v>
      </c>
      <c r="B17" s="164"/>
      <c r="C17" s="129"/>
      <c r="D17" s="128"/>
      <c r="E17" s="128"/>
      <c r="F17" s="128"/>
      <c r="G17" s="128"/>
      <c r="H17" s="128"/>
      <c r="I17" s="128"/>
      <c r="J17" s="128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3" t="s">
        <v>118</v>
      </c>
      <c r="B19" s="164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2" t="s">
        <v>152</v>
      </c>
      <c r="B22" s="12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3" t="s">
        <v>114</v>
      </c>
      <c r="B24" s="164"/>
      <c r="C24" s="129"/>
      <c r="D24" s="128"/>
      <c r="E24" s="128"/>
      <c r="F24" s="128"/>
      <c r="G24" s="128"/>
      <c r="H24" s="128"/>
      <c r="I24" s="128"/>
      <c r="J24" s="128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3" t="s">
        <v>118</v>
      </c>
      <c r="B26" s="164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2" t="s">
        <v>152</v>
      </c>
      <c r="B29" s="12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3" t="s">
        <v>114</v>
      </c>
      <c r="B31" s="164"/>
      <c r="C31" s="129"/>
      <c r="D31" s="128"/>
      <c r="E31" s="128"/>
      <c r="F31" s="128"/>
      <c r="G31" s="128"/>
      <c r="H31" s="128"/>
      <c r="I31" s="128"/>
      <c r="J31" s="128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3" t="s">
        <v>118</v>
      </c>
      <c r="B33" s="164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5"/>
      <c r="B36" s="166"/>
      <c r="C36" s="90">
        <f>SUM(C12,C19,C26,C33)</f>
        <v>0</v>
      </c>
      <c r="D36" s="90">
        <f>SUM(D12,D19,D26,D33)</f>
        <v>0</v>
      </c>
      <c r="E36" s="90"/>
      <c r="F36" s="90"/>
      <c r="G36" s="90"/>
      <c r="H36" s="90"/>
      <c r="I36" s="90"/>
      <c r="J36" s="90"/>
      <c r="K36" s="9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5"/>
      <c r="B38" s="166"/>
      <c r="C38" s="143"/>
      <c r="D38" s="90"/>
      <c r="E38" s="90">
        <f>SUM(E12,E19,E26,E33)</f>
        <v>0</v>
      </c>
      <c r="F38" s="90">
        <f>SUM(F12,F19,F26,F33)</f>
        <v>0</v>
      </c>
      <c r="G38" s="90"/>
      <c r="H38" s="90"/>
      <c r="I38" s="90"/>
      <c r="J38" s="90"/>
      <c r="K38" s="9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5"/>
      <c r="B40" s="166"/>
      <c r="C40" s="143"/>
      <c r="D40" s="90"/>
      <c r="E40" s="90"/>
      <c r="F40" s="90"/>
      <c r="G40" s="90">
        <f t="shared" ref="G40:H40" si="4">SUM(G12,G19,G26,G33)</f>
        <v>0</v>
      </c>
      <c r="H40" s="90">
        <f t="shared" si="4"/>
        <v>0</v>
      </c>
      <c r="I40" s="90"/>
      <c r="J40" s="90"/>
      <c r="K40" s="9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5"/>
      <c r="B42" s="166"/>
      <c r="C42" s="143"/>
      <c r="D42" s="90"/>
      <c r="E42" s="90"/>
      <c r="F42" s="90"/>
      <c r="G42" s="90"/>
      <c r="H42" s="90"/>
      <c r="I42" s="90">
        <f>SUM(I14,I21,I28,I35)</f>
        <v>0</v>
      </c>
      <c r="J42" s="90">
        <f>SUM(J14,J21,J28,J35)</f>
        <v>0</v>
      </c>
      <c r="K42" s="9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7" t="s">
        <v>112</v>
      </c>
      <c r="B46" s="167"/>
      <c r="C46" s="167"/>
      <c r="D46" s="167"/>
      <c r="E46" s="167"/>
      <c r="F46" s="167"/>
      <c r="G46" s="167"/>
      <c r="H46" s="167"/>
      <c r="I46" s="167"/>
      <c r="J46" s="142"/>
      <c r="K46" s="22">
        <f>SUM(K36,K38,K40,K42)</f>
        <v>0</v>
      </c>
    </row>
  </sheetData>
  <sheetProtection algorithmName="SHA-512" hashValue="yrOH//S4QHUHz1FZk5kjhmThACchmetc555wPhb5GJ12Q23loMQ43Vi4OBkttLaFqTqefDkXtNk0r+HgyNeKRw==" saltValue="6GcAavBcSohgWBs42J+jAw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(Gymnasium Zitadelle Turnhalle)&amp;R&amp;G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1" t="s">
        <v>205</v>
      </c>
      <c r="E3" s="71" t="s">
        <v>206</v>
      </c>
      <c r="F3" s="71" t="s">
        <v>207</v>
      </c>
      <c r="G3" s="71" t="s">
        <v>208</v>
      </c>
      <c r="H3" s="71" t="s">
        <v>147</v>
      </c>
    </row>
    <row r="4" spans="1:10" x14ac:dyDescent="0.2">
      <c r="D4" s="72" t="s">
        <v>122</v>
      </c>
      <c r="E4" s="72" t="s">
        <v>122</v>
      </c>
      <c r="F4" s="72" t="s">
        <v>122</v>
      </c>
      <c r="G4" s="72" t="s">
        <v>122</v>
      </c>
      <c r="H4" s="72" t="s">
        <v>122</v>
      </c>
    </row>
    <row r="5" spans="1:10" x14ac:dyDescent="0.2">
      <c r="D5" s="73"/>
      <c r="E5" s="73"/>
      <c r="F5" s="73"/>
      <c r="G5" s="73"/>
      <c r="H5" s="73"/>
    </row>
    <row r="6" spans="1:10" x14ac:dyDescent="0.2">
      <c r="D6" s="73"/>
      <c r="E6" s="73"/>
      <c r="F6" s="73"/>
      <c r="G6" s="73"/>
      <c r="H6" s="73"/>
    </row>
    <row r="7" spans="1:10" s="74" customFormat="1" ht="15" x14ac:dyDescent="0.2">
      <c r="A7" s="93" t="s">
        <v>119</v>
      </c>
      <c r="B7" s="95"/>
      <c r="C7" s="94"/>
      <c r="D7" s="75">
        <f>UR!O28*8</f>
        <v>0</v>
      </c>
      <c r="E7" s="75">
        <f>UR!O28*12</f>
        <v>0</v>
      </c>
      <c r="F7" s="75">
        <f>UR!O28*12</f>
        <v>0</v>
      </c>
      <c r="G7" s="75">
        <f>UR!O28*12</f>
        <v>0</v>
      </c>
      <c r="H7" s="75">
        <f>SUM(D7:G7)</f>
        <v>0</v>
      </c>
      <c r="J7" s="88"/>
    </row>
    <row r="10" spans="1:10" s="74" customFormat="1" ht="15" x14ac:dyDescent="0.2">
      <c r="A10" s="93" t="s">
        <v>120</v>
      </c>
      <c r="B10" s="95"/>
      <c r="C10" s="94"/>
      <c r="D10" s="75">
        <f>ZwischenR!O28*2</f>
        <v>0</v>
      </c>
      <c r="E10" s="75">
        <f>ZwischenR!O28*2</f>
        <v>0</v>
      </c>
      <c r="F10" s="75">
        <f>ZwischenR!O28*2</f>
        <v>0</v>
      </c>
      <c r="G10" s="75">
        <f>ZwischenR!O28*2</f>
        <v>0</v>
      </c>
      <c r="H10" s="75">
        <f>SUM(D10:G10)</f>
        <v>0</v>
      </c>
      <c r="J10" s="88"/>
    </row>
    <row r="13" spans="1:10" s="74" customFormat="1" ht="15" x14ac:dyDescent="0.2">
      <c r="A13" s="93" t="s">
        <v>121</v>
      </c>
      <c r="B13" s="95"/>
      <c r="C13" s="94"/>
      <c r="D13" s="75">
        <f>GrundR!O28</f>
        <v>0</v>
      </c>
      <c r="E13" s="75">
        <f>GrundR!O28</f>
        <v>0</v>
      </c>
      <c r="F13" s="75">
        <f>GrundR!O28</f>
        <v>0</v>
      </c>
      <c r="G13" s="75">
        <f>GrundR!O28</f>
        <v>0</v>
      </c>
      <c r="H13" s="75">
        <f>SUM(D13:G13)</f>
        <v>0</v>
      </c>
    </row>
    <row r="18" spans="1:10" s="74" customFormat="1" ht="15" x14ac:dyDescent="0.2">
      <c r="A18" s="93" t="s">
        <v>123</v>
      </c>
      <c r="B18" s="95"/>
      <c r="C18" s="94"/>
      <c r="D18" s="75">
        <f>Aufsicht!E21</f>
        <v>0</v>
      </c>
      <c r="E18" s="75">
        <f>Aufsicht!F21</f>
        <v>0</v>
      </c>
      <c r="F18" s="75">
        <f>Aufsicht!G21</f>
        <v>0</v>
      </c>
      <c r="G18" s="75">
        <f>Aufsicht!H21</f>
        <v>0</v>
      </c>
      <c r="H18" s="75">
        <f>SUM(D18:G18)</f>
        <v>0</v>
      </c>
      <c r="J18" s="88"/>
    </row>
    <row r="23" spans="1:10" s="74" customFormat="1" ht="15" x14ac:dyDescent="0.2">
      <c r="A23" s="152" t="s">
        <v>112</v>
      </c>
      <c r="B23" s="95"/>
      <c r="C23" s="94"/>
      <c r="D23" s="75">
        <f>Schmutzfang!K36</f>
        <v>0</v>
      </c>
      <c r="E23" s="75">
        <f>Schmutzfang!K38</f>
        <v>0</v>
      </c>
      <c r="F23" s="75">
        <f>Schmutzfang!K40</f>
        <v>0</v>
      </c>
      <c r="G23" s="75">
        <f>Schmutzfang!K42</f>
        <v>0</v>
      </c>
      <c r="H23" s="75">
        <f>SUM(D23:G23)</f>
        <v>0</v>
      </c>
    </row>
    <row r="30" spans="1:10" s="76" customFormat="1" ht="20.25" customHeight="1" x14ac:dyDescent="0.25">
      <c r="A30" s="96"/>
      <c r="B30" s="96"/>
      <c r="C30" s="96"/>
      <c r="D30" s="86"/>
      <c r="E30" s="168" t="s">
        <v>124</v>
      </c>
      <c r="F30" s="169"/>
      <c r="G30" s="169"/>
      <c r="H30" s="89">
        <f>SUM(H7,H10,H13,H18,H23)</f>
        <v>0</v>
      </c>
    </row>
    <row r="31" spans="1:10" s="78" customFormat="1" ht="6" customHeight="1" x14ac:dyDescent="0.25">
      <c r="A31" s="77"/>
      <c r="D31" s="87"/>
      <c r="E31" s="87"/>
      <c r="F31" s="87"/>
      <c r="G31" s="87"/>
    </row>
    <row r="32" spans="1:10" s="76" customFormat="1" ht="20.25" customHeight="1" x14ac:dyDescent="0.25">
      <c r="A32" s="96"/>
      <c r="B32" s="96"/>
      <c r="C32" s="96"/>
      <c r="D32" s="86"/>
      <c r="E32" s="168" t="s">
        <v>125</v>
      </c>
      <c r="F32" s="169"/>
      <c r="G32" s="169"/>
      <c r="H32" s="89">
        <f>H30/100*19</f>
        <v>0</v>
      </c>
    </row>
    <row r="33" spans="1:8" s="78" customFormat="1" ht="6" customHeight="1" x14ac:dyDescent="0.25">
      <c r="A33" s="77"/>
      <c r="D33" s="87"/>
      <c r="E33" s="87"/>
      <c r="F33" s="87"/>
      <c r="G33" s="87"/>
    </row>
    <row r="34" spans="1:8" s="76" customFormat="1" ht="20.25" customHeight="1" x14ac:dyDescent="0.25">
      <c r="A34" s="96"/>
      <c r="B34" s="96"/>
      <c r="C34" s="96"/>
      <c r="D34" s="86"/>
      <c r="E34" s="168" t="s">
        <v>126</v>
      </c>
      <c r="F34" s="169"/>
      <c r="G34" s="169"/>
      <c r="H34" s="89">
        <f>SUM(H30,H32)</f>
        <v>0</v>
      </c>
    </row>
    <row r="36" spans="1:8" ht="13.5" customHeight="1" x14ac:dyDescent="0.2"/>
  </sheetData>
  <sheetProtection algorithmName="SHA-512" hashValue="3N648x1q7PWPA/7uo2tw0r5YKJRl1/ygGzIBod7knwQrAeNzX5W1Uayu09JFyr1VfzV36Lj22wWqkkvceVzBxg==" saltValue="9hrAMxee2lBmgjaBp6faTg==" spinCount="100000" sheet="1" objects="1" scenarios="1"/>
  <mergeCells count="3">
    <mergeCell ref="E30:G30"/>
    <mergeCell ref="E32:G32"/>
    <mergeCell ref="E34:G34"/>
  </mergeCells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(Gymnasium Zitadelle Turnhalle)&amp;R&amp;G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Gymnasium ZitadelleTurnhalle</dc:subject>
  <cp:lastModifiedBy>Petra Thaler</cp:lastModifiedBy>
  <cp:lastPrinted>2016-04-14T11:57:04Z</cp:lastPrinted>
  <dcterms:created xsi:type="dcterms:W3CDTF">2014-03-31T14:05:18Z</dcterms:created>
  <dcterms:modified xsi:type="dcterms:W3CDTF">2026-04-20T12:24:07Z</dcterms:modified>
</cp:coreProperties>
</file>